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9040" windowHeight="13740" firstSheet="7" activeTab="11"/>
  </bookViews>
  <sheets>
    <sheet name="RESUMO" sheetId="9" r:id="rId1"/>
    <sheet name="Supervisor" sheetId="1" r:id="rId2"/>
    <sheet name="Técnico II - SJMT" sheetId="12" r:id="rId3"/>
    <sheet name="Técnico II - CCS" sheetId="14" r:id="rId4"/>
    <sheet name="Técnico II - ROO" sheetId="15" r:id="rId5"/>
    <sheet name="Técnico II - SNO" sheetId="13" r:id="rId6"/>
    <sheet name="Técnico I -DIO" sheetId="11" r:id="rId7"/>
    <sheet name="Técnico I - BAG" sheetId="17" r:id="rId8"/>
    <sheet name="Técnico I - JNA" sheetId="16" r:id="rId9"/>
    <sheet name="NOTAS EXPLICATIVAS" sheetId="2" r:id="rId10"/>
    <sheet name="DETALHAMENTO TRANSPORTE" sheetId="4" r:id="rId11"/>
    <sheet name="DETALHAMENTO ALIMENTAÇÃO" sheetId="5" r:id="rId12"/>
    <sheet name="DETALHAMENTO UNIFORMES" sheetId="7" r:id="rId13"/>
  </sheets>
  <definedNames>
    <definedName name="ADM" localSheetId="11">#REF!</definedName>
    <definedName name="ADM" localSheetId="10">#REF!</definedName>
    <definedName name="ADM" localSheetId="12">#REF!</definedName>
    <definedName name="ADM">#REF!</definedName>
    <definedName name="LUCROS" localSheetId="11">#REF!</definedName>
    <definedName name="LUCROS" localSheetId="10">#REF!</definedName>
    <definedName name="LUCROS" localSheetId="12">#REF!</definedName>
    <definedName name="LUCROS">#REF!</definedName>
  </definedName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8" i="4"/>
  <c r="F28" s="1"/>
  <c r="E22"/>
  <c r="E21"/>
  <c r="Q12"/>
  <c r="T12" s="1"/>
  <c r="S6"/>
  <c r="S5"/>
  <c r="S7" s="1"/>
  <c r="R12" s="1"/>
  <c r="J12"/>
  <c r="M12" s="1"/>
  <c r="L6"/>
  <c r="L5"/>
  <c r="D128" i="16"/>
  <c r="D127"/>
  <c r="E104"/>
  <c r="D104"/>
  <c r="E109" s="1"/>
  <c r="D93"/>
  <c r="D92"/>
  <c r="E92" s="1"/>
  <c r="D91"/>
  <c r="D90"/>
  <c r="E90" s="1"/>
  <c r="D89"/>
  <c r="D77"/>
  <c r="D78" s="1"/>
  <c r="E78" s="1"/>
  <c r="D76"/>
  <c r="E76" s="1"/>
  <c r="E75"/>
  <c r="D75"/>
  <c r="D74"/>
  <c r="E74" s="1"/>
  <c r="F56"/>
  <c r="F55"/>
  <c r="D47"/>
  <c r="D31"/>
  <c r="D30"/>
  <c r="D29"/>
  <c r="E23"/>
  <c r="E94" s="1"/>
  <c r="D128" i="17"/>
  <c r="D127"/>
  <c r="D126" s="1"/>
  <c r="D131" s="1"/>
  <c r="E104"/>
  <c r="D104"/>
  <c r="E109" s="1"/>
  <c r="D93"/>
  <c r="E92"/>
  <c r="D92"/>
  <c r="D91"/>
  <c r="E91" s="1"/>
  <c r="D90"/>
  <c r="E90" s="1"/>
  <c r="D89"/>
  <c r="E89" s="1"/>
  <c r="E88"/>
  <c r="D77"/>
  <c r="E77" s="1"/>
  <c r="D76"/>
  <c r="D75"/>
  <c r="E75" s="1"/>
  <c r="D74"/>
  <c r="F56"/>
  <c r="F55"/>
  <c r="D47"/>
  <c r="E31"/>
  <c r="D31"/>
  <c r="D30"/>
  <c r="E29"/>
  <c r="D29"/>
  <c r="E23"/>
  <c r="E137" s="1"/>
  <c r="D128" i="13"/>
  <c r="D127"/>
  <c r="D126" s="1"/>
  <c r="D131" s="1"/>
  <c r="E104"/>
  <c r="D104"/>
  <c r="E109" s="1"/>
  <c r="D93"/>
  <c r="D92"/>
  <c r="D91"/>
  <c r="D90"/>
  <c r="D89"/>
  <c r="D95" s="1"/>
  <c r="D77"/>
  <c r="E77" s="1"/>
  <c r="D76"/>
  <c r="D74"/>
  <c r="F56"/>
  <c r="F55"/>
  <c r="D47"/>
  <c r="E31"/>
  <c r="D31"/>
  <c r="D30"/>
  <c r="E29"/>
  <c r="D29"/>
  <c r="E23"/>
  <c r="E137" s="1"/>
  <c r="D128" i="15"/>
  <c r="D126" s="1"/>
  <c r="D131" s="1"/>
  <c r="D127"/>
  <c r="E104"/>
  <c r="D104"/>
  <c r="E109" s="1"/>
  <c r="E94"/>
  <c r="D93"/>
  <c r="D92"/>
  <c r="E92" s="1"/>
  <c r="D91"/>
  <c r="E91" s="1"/>
  <c r="D90"/>
  <c r="E90" s="1"/>
  <c r="D89"/>
  <c r="D77"/>
  <c r="E77" s="1"/>
  <c r="E76"/>
  <c r="D76"/>
  <c r="D75"/>
  <c r="D74"/>
  <c r="F56"/>
  <c r="F55"/>
  <c r="D47"/>
  <c r="D31"/>
  <c r="D30"/>
  <c r="E30" s="1"/>
  <c r="D29"/>
  <c r="E23"/>
  <c r="E137" s="1"/>
  <c r="D128" i="14"/>
  <c r="D127"/>
  <c r="D126" s="1"/>
  <c r="D131" s="1"/>
  <c r="E104"/>
  <c r="D104"/>
  <c r="E109" s="1"/>
  <c r="D93"/>
  <c r="D92"/>
  <c r="D91"/>
  <c r="D90"/>
  <c r="D89"/>
  <c r="D77"/>
  <c r="D79" s="1"/>
  <c r="D76"/>
  <c r="D74"/>
  <c r="F56"/>
  <c r="F55"/>
  <c r="D47"/>
  <c r="D31"/>
  <c r="D30"/>
  <c r="D29"/>
  <c r="D32" s="1"/>
  <c r="E23"/>
  <c r="E137" s="1"/>
  <c r="D128" i="11"/>
  <c r="D126" s="1"/>
  <c r="D131" s="1"/>
  <c r="D127"/>
  <c r="E104"/>
  <c r="D104"/>
  <c r="E109" s="1"/>
  <c r="D93"/>
  <c r="D92"/>
  <c r="D91"/>
  <c r="D90"/>
  <c r="D89"/>
  <c r="D77"/>
  <c r="D79" s="1"/>
  <c r="D76"/>
  <c r="D74"/>
  <c r="F56"/>
  <c r="F55"/>
  <c r="D47"/>
  <c r="D31"/>
  <c r="D30"/>
  <c r="D29"/>
  <c r="E23"/>
  <c r="E74" s="1"/>
  <c r="D128" i="12"/>
  <c r="D127"/>
  <c r="D126" s="1"/>
  <c r="D131" s="1"/>
  <c r="E104"/>
  <c r="D104"/>
  <c r="E109" s="1"/>
  <c r="E94"/>
  <c r="D93"/>
  <c r="D92"/>
  <c r="D91"/>
  <c r="D90"/>
  <c r="E90" s="1"/>
  <c r="D89"/>
  <c r="D77"/>
  <c r="D79" s="1"/>
  <c r="E76"/>
  <c r="D76"/>
  <c r="D74"/>
  <c r="F56"/>
  <c r="F55"/>
  <c r="D47"/>
  <c r="D31"/>
  <c r="D30"/>
  <c r="E29"/>
  <c r="D29"/>
  <c r="E23"/>
  <c r="E137" s="1"/>
  <c r="I7" i="7"/>
  <c r="G7"/>
  <c r="G8"/>
  <c r="I8" s="1"/>
  <c r="G9" s="1"/>
  <c r="G10" s="1"/>
  <c r="C12" i="4"/>
  <c r="D97" i="13" l="1"/>
  <c r="D98" s="1"/>
  <c r="E98" s="1"/>
  <c r="D96"/>
  <c r="E96" s="1"/>
  <c r="E114" i="11"/>
  <c r="E118" s="1"/>
  <c r="E141" s="1"/>
  <c r="E114" i="12"/>
  <c r="E118" s="1"/>
  <c r="E141" s="1"/>
  <c r="E114" i="1"/>
  <c r="E114" i="15"/>
  <c r="E118" s="1"/>
  <c r="E141" s="1"/>
  <c r="E114" i="16"/>
  <c r="E118" s="1"/>
  <c r="E141" s="1"/>
  <c r="E114" i="13"/>
  <c r="E118" s="1"/>
  <c r="E141" s="1"/>
  <c r="E114" i="14"/>
  <c r="E118" s="1"/>
  <c r="E141" s="1"/>
  <c r="E114" i="17"/>
  <c r="E118" s="1"/>
  <c r="E141" s="1"/>
  <c r="E31" i="14"/>
  <c r="E29" i="15"/>
  <c r="E93"/>
  <c r="E95" s="1"/>
  <c r="E97" s="1"/>
  <c r="E76" i="13"/>
  <c r="E89" i="16"/>
  <c r="D32" i="15"/>
  <c r="E77" i="16"/>
  <c r="E23" i="4"/>
  <c r="D28" s="1"/>
  <c r="G28" s="1"/>
  <c r="E55" i="17" s="1"/>
  <c r="D32"/>
  <c r="D95"/>
  <c r="D96" s="1"/>
  <c r="E96" s="1"/>
  <c r="E93"/>
  <c r="E89" i="15"/>
  <c r="E88"/>
  <c r="D32" i="13"/>
  <c r="L7" i="4"/>
  <c r="K12" s="1"/>
  <c r="N12" s="1"/>
  <c r="E137" i="16"/>
  <c r="D126"/>
  <c r="D131" s="1"/>
  <c r="E31"/>
  <c r="E90" i="14"/>
  <c r="E74" i="15"/>
  <c r="D95" i="11"/>
  <c r="D95" i="14"/>
  <c r="E30" i="16"/>
  <c r="E29"/>
  <c r="E32" s="1"/>
  <c r="E75" i="15"/>
  <c r="E93" i="16"/>
  <c r="E92" i="14"/>
  <c r="E79"/>
  <c r="E76"/>
  <c r="E31" i="15"/>
  <c r="D95"/>
  <c r="D96" s="1"/>
  <c r="E96" s="1"/>
  <c r="D78" i="13"/>
  <c r="E78" s="1"/>
  <c r="E91" i="16"/>
  <c r="U12" i="4"/>
  <c r="D80" i="16"/>
  <c r="D32"/>
  <c r="D79"/>
  <c r="E79" s="1"/>
  <c r="E88"/>
  <c r="D95"/>
  <c r="E32" i="17"/>
  <c r="D79"/>
  <c r="E79" s="1"/>
  <c r="E74"/>
  <c r="E76"/>
  <c r="E94"/>
  <c r="E95" s="1"/>
  <c r="E30"/>
  <c r="D78"/>
  <c r="E78" s="1"/>
  <c r="E32" i="13"/>
  <c r="E39" s="1"/>
  <c r="D75"/>
  <c r="E75" s="1"/>
  <c r="D79"/>
  <c r="E79" s="1"/>
  <c r="E88"/>
  <c r="E90"/>
  <c r="E92"/>
  <c r="E74"/>
  <c r="E94"/>
  <c r="E30"/>
  <c r="E46"/>
  <c r="E89"/>
  <c r="E93"/>
  <c r="E91"/>
  <c r="E41"/>
  <c r="D78" i="15"/>
  <c r="E78" s="1"/>
  <c r="D79"/>
  <c r="E79" s="1"/>
  <c r="D96" i="14"/>
  <c r="E96" s="1"/>
  <c r="E29"/>
  <c r="D75"/>
  <c r="E75" s="1"/>
  <c r="E88"/>
  <c r="E74"/>
  <c r="E94"/>
  <c r="E30"/>
  <c r="D78"/>
  <c r="E78" s="1"/>
  <c r="E89"/>
  <c r="E91"/>
  <c r="E93"/>
  <c r="E77"/>
  <c r="E76" i="11"/>
  <c r="E31"/>
  <c r="E90"/>
  <c r="E94"/>
  <c r="E29"/>
  <c r="E79"/>
  <c r="E92"/>
  <c r="D96"/>
  <c r="E96" s="1"/>
  <c r="E30"/>
  <c r="D78"/>
  <c r="E78" s="1"/>
  <c r="E91"/>
  <c r="E93"/>
  <c r="D32"/>
  <c r="E77"/>
  <c r="E137"/>
  <c r="D75"/>
  <c r="E75" s="1"/>
  <c r="E88"/>
  <c r="E89"/>
  <c r="E74" i="12"/>
  <c r="E77"/>
  <c r="E92"/>
  <c r="E30"/>
  <c r="E32" s="1"/>
  <c r="E79"/>
  <c r="E91"/>
  <c r="E31"/>
  <c r="E89"/>
  <c r="E93"/>
  <c r="D75"/>
  <c r="E75" s="1"/>
  <c r="E88"/>
  <c r="D95"/>
  <c r="D32"/>
  <c r="D78"/>
  <c r="E78" s="1"/>
  <c r="D91" i="1"/>
  <c r="D81" i="2"/>
  <c r="D92" i="1"/>
  <c r="D62" i="2"/>
  <c r="E42" i="16" l="1"/>
  <c r="E46"/>
  <c r="E97" i="17"/>
  <c r="D97" i="15"/>
  <c r="D98" s="1"/>
  <c r="E80"/>
  <c r="E139" s="1"/>
  <c r="E80" i="13"/>
  <c r="E139" s="1"/>
  <c r="E80" i="12"/>
  <c r="E139" s="1"/>
  <c r="E80" i="16"/>
  <c r="E139" s="1"/>
  <c r="E32" i="11"/>
  <c r="E45" s="1"/>
  <c r="D80" i="14"/>
  <c r="E95" i="16"/>
  <c r="E32" i="15"/>
  <c r="D96" i="16"/>
  <c r="E96" s="1"/>
  <c r="E67"/>
  <c r="E43"/>
  <c r="E39"/>
  <c r="E44"/>
  <c r="E40"/>
  <c r="E45"/>
  <c r="E41"/>
  <c r="E97"/>
  <c r="E44" i="17"/>
  <c r="E67"/>
  <c r="E40"/>
  <c r="E43"/>
  <c r="E39"/>
  <c r="D80"/>
  <c r="E41"/>
  <c r="E42"/>
  <c r="E80"/>
  <c r="E139" s="1"/>
  <c r="E45"/>
  <c r="E46"/>
  <c r="D97"/>
  <c r="E45" i="13"/>
  <c r="D99"/>
  <c r="E67"/>
  <c r="E44"/>
  <c r="E40"/>
  <c r="E42"/>
  <c r="E43"/>
  <c r="E95"/>
  <c r="E97" s="1"/>
  <c r="E99" s="1"/>
  <c r="E108" s="1"/>
  <c r="E110" s="1"/>
  <c r="E140" s="1"/>
  <c r="D80"/>
  <c r="D80" i="15"/>
  <c r="E80" i="14"/>
  <c r="E139" s="1"/>
  <c r="E95"/>
  <c r="E97" s="1"/>
  <c r="E32"/>
  <c r="D97"/>
  <c r="E80" i="11"/>
  <c r="E139" s="1"/>
  <c r="E44"/>
  <c r="E42"/>
  <c r="E95"/>
  <c r="E97" s="1"/>
  <c r="D80"/>
  <c r="D97"/>
  <c r="E46" i="12"/>
  <c r="E42"/>
  <c r="E95"/>
  <c r="E97" s="1"/>
  <c r="D80"/>
  <c r="D96"/>
  <c r="E96" s="1"/>
  <c r="E67"/>
  <c r="E43"/>
  <c r="E39"/>
  <c r="E44"/>
  <c r="E40"/>
  <c r="E45"/>
  <c r="E41"/>
  <c r="D31" i="1"/>
  <c r="D30"/>
  <c r="E98" i="15" l="1"/>
  <c r="E99" s="1"/>
  <c r="E108" s="1"/>
  <c r="E110" s="1"/>
  <c r="E140" s="1"/>
  <c r="D99"/>
  <c r="E47" i="17"/>
  <c r="E68" s="1"/>
  <c r="E46" i="15"/>
  <c r="E42"/>
  <c r="E40"/>
  <c r="E44"/>
  <c r="E67"/>
  <c r="E39"/>
  <c r="E43"/>
  <c r="E41"/>
  <c r="E45"/>
  <c r="E43" i="11"/>
  <c r="D97" i="16"/>
  <c r="E39" i="11"/>
  <c r="E47" s="1"/>
  <c r="E68" s="1"/>
  <c r="E67"/>
  <c r="E41"/>
  <c r="E40"/>
  <c r="E47" i="13"/>
  <c r="E68" s="1"/>
  <c r="E46" i="11"/>
  <c r="D98" i="16"/>
  <c r="E98" s="1"/>
  <c r="E99" s="1"/>
  <c r="E108" s="1"/>
  <c r="E110" s="1"/>
  <c r="E140" s="1"/>
  <c r="E47"/>
  <c r="E68" s="1"/>
  <c r="D98" i="17"/>
  <c r="E98" s="1"/>
  <c r="E99" s="1"/>
  <c r="E108" s="1"/>
  <c r="E110" s="1"/>
  <c r="E140" s="1"/>
  <c r="E67" i="14"/>
  <c r="E41"/>
  <c r="E46"/>
  <c r="E44"/>
  <c r="E43"/>
  <c r="E42"/>
  <c r="E40"/>
  <c r="E39"/>
  <c r="E45"/>
  <c r="D98"/>
  <c r="E98" s="1"/>
  <c r="E99" s="1"/>
  <c r="E108" s="1"/>
  <c r="E110" s="1"/>
  <c r="E140" s="1"/>
  <c r="D98" i="11"/>
  <c r="E98" s="1"/>
  <c r="E99" s="1"/>
  <c r="E108" s="1"/>
  <c r="E110" s="1"/>
  <c r="E140" s="1"/>
  <c r="E47" i="12"/>
  <c r="E68" s="1"/>
  <c r="D97"/>
  <c r="E47" i="15" l="1"/>
  <c r="E68" s="1"/>
  <c r="D99" i="16"/>
  <c r="D99" i="17"/>
  <c r="E47" i="14"/>
  <c r="E68" s="1"/>
  <c r="D99"/>
  <c r="D99" i="11"/>
  <c r="D99" i="12"/>
  <c r="D98"/>
  <c r="E98" s="1"/>
  <c r="E99" s="1"/>
  <c r="E108" s="1"/>
  <c r="E110" s="1"/>
  <c r="E140" s="1"/>
  <c r="E104" i="1"/>
  <c r="F56"/>
  <c r="E118" l="1"/>
  <c r="C10" i="5" l="1"/>
  <c r="F55" i="1"/>
  <c r="C11" i="4"/>
  <c r="F11" s="1"/>
  <c r="F12"/>
  <c r="E6"/>
  <c r="E5"/>
  <c r="E7" l="1"/>
  <c r="D12" s="1"/>
  <c r="G12" s="1"/>
  <c r="D11" l="1"/>
  <c r="G11" s="1"/>
  <c r="F10" i="5"/>
  <c r="G10" s="1"/>
  <c r="E56" i="1" l="1"/>
  <c r="E61" s="1"/>
  <c r="E56" i="16"/>
  <c r="E61" s="1"/>
  <c r="E69" s="1"/>
  <c r="E70" s="1"/>
  <c r="E138" s="1"/>
  <c r="E142" s="1"/>
  <c r="E56" i="13"/>
  <c r="E61" s="1"/>
  <c r="E69" s="1"/>
  <c r="E70" s="1"/>
  <c r="E138" s="1"/>
  <c r="E142" s="1"/>
  <c r="E56" i="14"/>
  <c r="E61" s="1"/>
  <c r="E69" s="1"/>
  <c r="E70" s="1"/>
  <c r="E138" s="1"/>
  <c r="E142" s="1"/>
  <c r="E56" i="15"/>
  <c r="E61" s="1"/>
  <c r="E69" s="1"/>
  <c r="E70" s="1"/>
  <c r="E138" s="1"/>
  <c r="E142" s="1"/>
  <c r="E56" i="17"/>
  <c r="E61" s="1"/>
  <c r="E69" s="1"/>
  <c r="E70" s="1"/>
  <c r="E138" s="1"/>
  <c r="E142" s="1"/>
  <c r="E56" i="11"/>
  <c r="E61" s="1"/>
  <c r="E69" s="1"/>
  <c r="E70" s="1"/>
  <c r="E138" s="1"/>
  <c r="E142" s="1"/>
  <c r="E56" i="12"/>
  <c r="E61" s="1"/>
  <c r="E69" s="1"/>
  <c r="E70" s="1"/>
  <c r="E138" s="1"/>
  <c r="E142" s="1"/>
  <c r="D113" i="2"/>
  <c r="D112" s="1"/>
  <c r="D83"/>
  <c r="D82"/>
  <c r="D80"/>
  <c r="D79"/>
  <c r="D78"/>
  <c r="D64"/>
  <c r="D63"/>
  <c r="D67" s="1"/>
  <c r="D60"/>
  <c r="D61" s="1"/>
  <c r="D43"/>
  <c r="D25"/>
  <c r="D26" s="1"/>
  <c r="D24"/>
  <c r="E124" i="17" l="1"/>
  <c r="E125" s="1"/>
  <c r="E124" i="11"/>
  <c r="E125" s="1"/>
  <c r="E127" s="1"/>
  <c r="E124" i="12"/>
  <c r="E125" s="1"/>
  <c r="E128" s="1"/>
  <c r="E125" i="14"/>
  <c r="E129" s="1"/>
  <c r="E124"/>
  <c r="E124" i="15"/>
  <c r="E125" s="1"/>
  <c r="E129" s="1"/>
  <c r="E124" i="16"/>
  <c r="E124" i="13"/>
  <c r="E125" s="1"/>
  <c r="E129" s="1"/>
  <c r="D85" i="2"/>
  <c r="D86" s="1"/>
  <c r="D87" s="1"/>
  <c r="D66"/>
  <c r="D65"/>
  <c r="D69" s="1"/>
  <c r="D68"/>
  <c r="D27"/>
  <c r="D76" i="1"/>
  <c r="E129" i="17" l="1"/>
  <c r="E127"/>
  <c r="E130"/>
  <c r="E129" i="11"/>
  <c r="E130"/>
  <c r="E128"/>
  <c r="E128" i="14"/>
  <c r="E127"/>
  <c r="E127" i="15"/>
  <c r="E127" i="13"/>
  <c r="E129" i="16"/>
  <c r="E130" i="12"/>
  <c r="E130" i="13"/>
  <c r="E127" i="16"/>
  <c r="E125"/>
  <c r="E130" i="15"/>
  <c r="E130" i="14"/>
  <c r="E127" i="12"/>
  <c r="E128" i="13"/>
  <c r="E128" i="15"/>
  <c r="E129" i="12"/>
  <c r="E126" i="11"/>
  <c r="E131" s="1"/>
  <c r="E143" s="1"/>
  <c r="E144" s="1"/>
  <c r="D8" i="9" s="1"/>
  <c r="E8" s="1"/>
  <c r="E128" i="17"/>
  <c r="E126" i="14"/>
  <c r="E131" s="1"/>
  <c r="E143" s="1"/>
  <c r="E144" s="1"/>
  <c r="D5" i="9" s="1"/>
  <c r="D70" i="2"/>
  <c r="D88"/>
  <c r="D89" s="1"/>
  <c r="D128" i="1"/>
  <c r="E126" i="17" l="1"/>
  <c r="E131" s="1"/>
  <c r="E143" s="1"/>
  <c r="E144" s="1"/>
  <c r="D9" i="9" s="1"/>
  <c r="E9" s="1"/>
  <c r="E126" i="15"/>
  <c r="E131" s="1"/>
  <c r="E143" s="1"/>
  <c r="E144" s="1"/>
  <c r="D6" i="9" s="1"/>
  <c r="E6" s="1"/>
  <c r="E126" i="16"/>
  <c r="E131" s="1"/>
  <c r="E143" s="1"/>
  <c r="E144" s="1"/>
  <c r="D10" i="9" s="1"/>
  <c r="E10" s="1"/>
  <c r="E128" i="16"/>
  <c r="E130"/>
  <c r="E126" i="12"/>
  <c r="E131" s="1"/>
  <c r="E143" s="1"/>
  <c r="E144" s="1"/>
  <c r="D4" i="9" s="1"/>
  <c r="E4" s="1"/>
  <c r="E126" i="13"/>
  <c r="E131" s="1"/>
  <c r="E143" s="1"/>
  <c r="E144" s="1"/>
  <c r="D7" i="9" s="1"/>
  <c r="E7" s="1"/>
  <c r="E5"/>
  <c r="D77" i="1"/>
  <c r="D79" s="1"/>
  <c r="D74"/>
  <c r="D29" l="1"/>
  <c r="D32" s="1"/>
  <c r="D93" l="1"/>
  <c r="D90"/>
  <c r="D89"/>
  <c r="D75"/>
  <c r="D95" l="1"/>
  <c r="D96" s="1"/>
  <c r="D47"/>
  <c r="D97" l="1"/>
  <c r="D98" s="1"/>
  <c r="D99" s="1"/>
  <c r="D78"/>
  <c r="D80" s="1"/>
  <c r="D127"/>
  <c r="D126" s="1"/>
  <c r="D131" s="1"/>
  <c r="E141"/>
  <c r="D104"/>
  <c r="E109" s="1"/>
  <c r="E23"/>
  <c r="E94" l="1"/>
  <c r="E30"/>
  <c r="E98"/>
  <c r="E88"/>
  <c r="E92"/>
  <c r="E89"/>
  <c r="E90"/>
  <c r="E93"/>
  <c r="E91"/>
  <c r="E96"/>
  <c r="E77"/>
  <c r="E76"/>
  <c r="E74"/>
  <c r="E79"/>
  <c r="E75"/>
  <c r="E78"/>
  <c r="E69"/>
  <c r="E31"/>
  <c r="E29"/>
  <c r="E137"/>
  <c r="E32" l="1"/>
  <c r="E95"/>
  <c r="E97" s="1"/>
  <c r="E99" s="1"/>
  <c r="E42" l="1"/>
  <c r="E44"/>
  <c r="E43"/>
  <c r="E45"/>
  <c r="E46"/>
  <c r="E40"/>
  <c r="E41"/>
  <c r="E39"/>
  <c r="E67"/>
  <c r="E47" l="1"/>
  <c r="E68" s="1"/>
  <c r="E70" s="1"/>
  <c r="E138" s="1"/>
  <c r="E142" s="1"/>
  <c r="E108"/>
  <c r="E110" s="1"/>
  <c r="E140" s="1"/>
  <c r="E80"/>
  <c r="E139" s="1"/>
  <c r="E124" l="1"/>
  <c r="E125" s="1"/>
  <c r="E129" l="1"/>
  <c r="E130"/>
  <c r="E128"/>
  <c r="E127"/>
  <c r="E126" l="1"/>
  <c r="E131" s="1"/>
  <c r="E143" s="1"/>
  <c r="E144" s="1"/>
  <c r="D3" i="9" s="1"/>
  <c r="E3" l="1"/>
  <c r="E11" s="1"/>
  <c r="E12" s="1"/>
</calcChain>
</file>

<file path=xl/sharedStrings.xml><?xml version="1.0" encoding="utf-8"?>
<sst xmlns="http://schemas.openxmlformats.org/spreadsheetml/2006/main" count="2152" uniqueCount="373">
  <si>
    <t>Categoria Profissional / Tipo Serviço</t>
  </si>
  <si>
    <t>Quantidade de Postos de Trabalho (A)</t>
  </si>
  <si>
    <t>Valor Estimado por Empregado (R$)</t>
  </si>
  <si>
    <t>Valor Mensal Total (R$)</t>
  </si>
  <si>
    <t>Valor Total Mensal</t>
  </si>
  <si>
    <t>Valor Total Anual</t>
  </si>
  <si>
    <t>PLANILHA DE CUSTOS E FORMAÇÃO DE PREÇOS</t>
  </si>
  <si>
    <t>Dados para composição dos custos referentes a mão de obra</t>
  </si>
  <si>
    <t>Tipo de Serviço</t>
  </si>
  <si>
    <t>Classificação Brasileira de Ocupações (CBO)</t>
  </si>
  <si>
    <t>Categoria Profissional (vinculada à execução contratual)</t>
  </si>
  <si>
    <t>Sindicato da Categoria Profissional (vinculada à execução contratual)</t>
  </si>
  <si>
    <t>Município/UF</t>
  </si>
  <si>
    <t>Número de Registro da Convenção Coletiva de trabalho (CCT)</t>
  </si>
  <si>
    <t>Vigência da Convenção Coletiva de Trabalho (dia/mês/ano - dia/mês/ano)</t>
  </si>
  <si>
    <t>Salário Base da Categoria Profissional</t>
  </si>
  <si>
    <t>Data da Proposta</t>
  </si>
  <si>
    <t>Número de Meses de Execução Contratual</t>
  </si>
  <si>
    <t>Módulo 1 - Composição da Remuneração</t>
  </si>
  <si>
    <t>Composição da Remuneração</t>
  </si>
  <si>
    <t>Valor (R$)</t>
  </si>
  <si>
    <t>A</t>
  </si>
  <si>
    <t>Salário-Base</t>
  </si>
  <si>
    <t>B</t>
  </si>
  <si>
    <t xml:space="preserve">Adicional de Periculosidade </t>
  </si>
  <si>
    <t>C</t>
  </si>
  <si>
    <t>Adicional de Insalubridade</t>
  </si>
  <si>
    <t>D</t>
  </si>
  <si>
    <t>Adicional Noturno</t>
  </si>
  <si>
    <t>E</t>
  </si>
  <si>
    <t>Adicional de Hora Noturna Reduzida</t>
  </si>
  <si>
    <t>F</t>
  </si>
  <si>
    <t>Outros (especificar)</t>
  </si>
  <si>
    <t>Total</t>
  </si>
  <si>
    <t>Nota 1: O Módulo 1 refere-se ao valor mensal devido ao empregado pela prestação do serviço no período de 12 meses.</t>
  </si>
  <si>
    <t>Módulo 2 - Encargos e Benefícios Anuais, Mensais e Diários</t>
  </si>
  <si>
    <t> Submódulo 2.1 - 13º (décimo terceiro) Salário, Férias e Adicional de Férias</t>
  </si>
  <si>
    <t>2.1</t>
  </si>
  <si>
    <t>13º (décimo terceiro) Salário, Férias e Adicional de Férias</t>
  </si>
  <si>
    <t>Percentual (%)</t>
  </si>
  <si>
    <t>13º (décimo terceiro) Salário</t>
  </si>
  <si>
    <t>Férias</t>
  </si>
  <si>
    <t>Adicional de Férias</t>
  </si>
  <si>
    <t>Nota 1: Como a planilha de custos e formação de preços é calculada mensalmente, provisiona-se proporcionalmente 1/12 (um doze avos) dos valores referentes a gratificação natalina, férias e adicional de férias. (Redação dada pela Instrução Normativa nº 7, de 2018).</t>
  </si>
  <si>
    <t>Nota 2: O adicional de férias contido no Submódulo 2.1 corresponde a 1/3 (um terço) da remuneração que por sua vez é divido por 12 (doze) conforme Nota 1 acima.</t>
  </si>
  <si>
    <t>Nota 3: A rubrica férias tem como objetivo principal suprir a necessidade do pagamento das férias remuneradas ao final do contrato de 12 meses, tornando-se custo não renovável após o referido período. Assim, o percentual de 8,33% será suprimido após os 12 meses de vigência do contrato (Incluído pela Instrução Normativa nº 7, de 2018). Recomenda-se verificar explicação da rúbrica na aba "Notas Explicativas".</t>
  </si>
  <si>
    <t>Submódulo 2.2 - Encargos Previdenciários (GPS), Fundo de Garantia por Tempo de Serviço (FGTS) e outras contribuições.</t>
  </si>
  <si>
    <t>2.2</t>
  </si>
  <si>
    <t>GPS, FGTS e outras contribuições</t>
  </si>
  <si>
    <t>INSS</t>
  </si>
  <si>
    <t>Salário Educação</t>
  </si>
  <si>
    <t>RAT Ajustado (RAT x FAP)</t>
  </si>
  <si>
    <t>SESC ou SESI</t>
  </si>
  <si>
    <t>SENAI - SENAC</t>
  </si>
  <si>
    <t>SEBRAE</t>
  </si>
  <si>
    <t>G</t>
  </si>
  <si>
    <t>INCRA</t>
  </si>
  <si>
    <t>H</t>
  </si>
  <si>
    <t>FGTS</t>
  </si>
  <si>
    <t>Nota 2: Os percentuais dos encargos previdenciários, do FGTS e demais contribuições são aqueles estabelecidos pela legislação vigente.</t>
  </si>
  <si>
    <t>Nota 3: O RAT a depender do grau de risco do serviço irá variar entre 1%, para risco leve, de 2%, para risco médio, e de 3% de risco grave. Deverá ser ajustado ao fator acidentário previdenciário (FAP).</t>
  </si>
  <si>
    <t>Nota 4: Esses percentuais incidem sobre o Módulo 1 e o Submódulo 2.1. (Redação dada pela Instrução Normativa nº 7, de 2018).</t>
  </si>
  <si>
    <t>Submódulo 2.3 - Benefícios Mensais e Diários.</t>
  </si>
  <si>
    <t>2.3</t>
  </si>
  <si>
    <t>Benefícios Mensais e Diários</t>
  </si>
  <si>
    <t>Dias úteis</t>
  </si>
  <si>
    <t>FÓRMULAS</t>
  </si>
  <si>
    <t>Transporte</t>
  </si>
  <si>
    <t xml:space="preserve">Auxílio-Refeição/Alimentação </t>
  </si>
  <si>
    <t>Assistência Médica e Familiar</t>
  </si>
  <si>
    <t>-</t>
  </si>
  <si>
    <t>Assistência Odontológica</t>
  </si>
  <si>
    <t>Assistência Funeral e Seguro de Vida</t>
  </si>
  <si>
    <t>Outros</t>
  </si>
  <si>
    <t>Nota 1: O valor informado deverá ser o custo real do benefício (descontado o valor eventualmente pago pelo empregado).</t>
  </si>
  <si>
    <t>Nota 2: Observar a previsão dos benefícios contidos em Acordos, Convenções e Dissídios Coletivos de Trabalho.</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</si>
  <si>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</si>
  <si>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</si>
  <si>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</si>
  <si>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</si>
  <si>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</si>
  <si>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</si>
  <si>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</si>
  <si>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</si>
  <si>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de GPS, FGTS e outras contribuições sobre o Aviso Prévio Trabalhado</t>
  </si>
  <si>
    <t>Multa do FGTS sobre o Aviso Prévio Trabalhado</t>
  </si>
  <si>
    <t>Nota 1: O percentual de 1,94% indicado no Aviso Prévio Trabalhado (Alínea D) torna-se custo não renovável decorridos 12 meses. Assim, este percentual será alterado para 0,194% após 12 meses de vigência do contrato, considerando que é plurianual. O licitante poderá cotar percentual diferente do indicado na alínea D (1,94%), desde que com as devidas justificativas (Acórdão n. 1186/2017-TCU-Plenário).</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</si>
  <si>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</si>
  <si>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 (Redação dada pela Instrução Normativa nº 7, de 2018).</t>
  </si>
  <si>
    <t>Submódulo 4.1 - Substituto nas Ausências Legais</t>
  </si>
  <si>
    <t>4.1</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</si>
  <si>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</si>
  <si>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</si>
  <si>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</si>
  <si>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</si>
  <si>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</si>
  <si>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</si>
  <si>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Ausência por Doença</t>
  </si>
  <si>
    <t>Substituto na cobertura de outras ausências</t>
  </si>
  <si>
    <t xml:space="preserve">Subtotal antes da incidência de Proporcional de Férias, 1/3 e 13º Salário sobre custo de reposição </t>
  </si>
  <si>
    <t>Proporcional de Férias, 1/3 Férias e 13ª Salário sobre custo de reposição (exceto licença maternidade)</t>
  </si>
  <si>
    <t>Subtotal antes da incidência do Submódulo 2.2 sobre custo de reposição</t>
  </si>
  <si>
    <t>I</t>
  </si>
  <si>
    <t>Incidência do Submódulo 2.2 sobre custo de reposição</t>
  </si>
  <si>
    <t>Submódulo 4.2 - Substituto na Intrajornada</t>
  </si>
  <si>
    <t>4.2</t>
  </si>
  <si>
    <t>Substituto na Intrajornada </t>
  </si>
  <si>
    <t>Substituto na cobertura de Intervalo para repouso ou alimentação</t>
  </si>
  <si>
    <t>Quadro-Resumo do Módulo 4 - Custo de Reposição do Profissional Ausente</t>
  </si>
  <si>
    <t>Custo de Reposição do Profissional Ausente</t>
  </si>
  <si>
    <t>Substituto na Intrajornada</t>
  </si>
  <si>
    <t>Módulo 5 - Insumos Diversos</t>
  </si>
  <si>
    <t>Insumos Diversos</t>
  </si>
  <si>
    <t>Uniformes</t>
  </si>
  <si>
    <t>Materiais (EPIs + Ferramental)</t>
  </si>
  <si>
    <t>Equipamentos</t>
  </si>
  <si>
    <t>Nota 1: Valores mensais por empregado.</t>
  </si>
  <si>
    <t>Módulo 6 - Custos Indiretos, Tributos e Lucro</t>
  </si>
  <si>
    <t>Regime de Tributação:</t>
  </si>
  <si>
    <t>Lucro real</t>
  </si>
  <si>
    <t>Custos Indiretos, Tributos e Lucro</t>
  </si>
  <si>
    <t>Custos Indiretos</t>
  </si>
  <si>
    <t>Lucro</t>
  </si>
  <si>
    <t>Tributos (C.1 + C.2 + C.3 + D)</t>
  </si>
  <si>
    <t>C.1.</t>
  </si>
  <si>
    <t>Tributos Federais (PIS)</t>
  </si>
  <si>
    <t>C.2.</t>
  </si>
  <si>
    <t>Tributos Federais (COFINS)</t>
  </si>
  <si>
    <t>C.3.</t>
  </si>
  <si>
    <t>Tributos Estaduais/Municipais (ISS) - Código do Serviço XX.XX</t>
  </si>
  <si>
    <t>Nota 1: Custos Indiretos, Tributos e Lucro por empregado.</t>
  </si>
  <si>
    <t>QUADRO-RESUMO DO CUSTO POR EMPREGADO</t>
  </si>
  <si>
    <t>Mão de obra vinculada à execução contratual (valor por empregado)</t>
  </si>
  <si>
    <t>Valor(R$)</t>
  </si>
  <si>
    <t>Subtotal (A + B + C + D + E)</t>
  </si>
  <si>
    <t>Valor Total por Empregado</t>
  </si>
  <si>
    <t>Notas Explicativas - Planilha Analítica de Custos e Formação de Preços</t>
  </si>
  <si>
    <t>Memória de cálculo</t>
  </si>
  <si>
    <t>Fundamento</t>
  </si>
  <si>
    <r>
      <t xml:space="preserve">Salário Base </t>
    </r>
    <r>
      <rPr>
        <vertAlign val="superscript"/>
        <sz val="9"/>
        <rFont val="Calibri"/>
        <family val="2"/>
        <scheme val="minor"/>
      </rPr>
      <t>(1)</t>
    </r>
  </si>
  <si>
    <t>Artigo 457 e 458 da CLT.</t>
  </si>
  <si>
    <t>Salário Base x 30%</t>
  </si>
  <si>
    <t>Súmula 132 TST. Artigo 193 a 197 da CLT. Artigo 7º, inciso XXIII da CF. NR 16 do MTE.</t>
  </si>
  <si>
    <t xml:space="preserve">Adicional de Insalubridade </t>
  </si>
  <si>
    <r>
      <t xml:space="preserve">Salário Mínimo ou Base estipulado em instrumento coletivo </t>
    </r>
    <r>
      <rPr>
        <vertAlign val="superscript"/>
        <sz val="9"/>
        <rFont val="Calibri"/>
        <family val="2"/>
        <scheme val="minor"/>
      </rPr>
      <t>(2)</t>
    </r>
    <r>
      <rPr>
        <sz val="9"/>
        <rFont val="Calibri"/>
        <family val="2"/>
        <scheme val="minor"/>
      </rPr>
      <t xml:space="preserve"> x (10%, 20% ou 40%)</t>
    </r>
  </si>
  <si>
    <t>Regras do instrumento coletivo da categoria, se houver. Artigo 189 a 192 da CLT (10%, 20% ou 40%). NR 15 do MTE. Súmula nº. 139 do TST.</t>
  </si>
  <si>
    <t xml:space="preserve">Adicional Noturno </t>
  </si>
  <si>
    <t>[(Salário base + adicionais periculosidade/insalubridade) ÷ (220h - conforme jornada de trabalho da categoria)] x (20%) x (qtde. de hs noturnas)</t>
  </si>
  <si>
    <t>Artigo 73 da CLT e artigo 7º, inciso IX da CF. Súmula nº 60 do TST e OJ-SDI1-259 do TST.</t>
  </si>
  <si>
    <r>
      <t xml:space="preserve">Hora Extra Habitual </t>
    </r>
    <r>
      <rPr>
        <vertAlign val="superscript"/>
        <sz val="9"/>
        <rFont val="Calibri"/>
        <family val="2"/>
        <scheme val="minor"/>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</si>
  <si>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</si>
  <si>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</si>
  <si>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</si>
  <si>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9"/>
        <rFont val="Calibri"/>
        <family val="2"/>
        <scheme val="minor"/>
      </rPr>
      <t>(4)</t>
    </r>
    <r>
      <rPr>
        <sz val="9"/>
        <rFont val="Calibri"/>
        <family val="2"/>
        <scheme val="minor"/>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</si>
  <si>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</si>
  <si>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</si>
  <si>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[(Salário base + adicionais previstos em lei ou CCT, se houver) ÷ (220h - conforme jornada de trabalho da categoria)] x (qtde. de horas diárias - limitada a 10h, conforme Súmula 444 TST) x (qtde. de feriados x PARCELA TRABALHADA)</t>
    </r>
    <r>
      <rPr>
        <vertAlign val="superscript"/>
        <sz val="9"/>
        <rFont val="Calibri"/>
        <family val="2"/>
        <scheme val="minor"/>
      </rPr>
      <t>(5</t>
    </r>
    <r>
      <rPr>
        <b/>
        <vertAlign val="superscript"/>
        <sz val="9"/>
        <rFont val="Calibri"/>
        <family val="2"/>
        <scheme val="minor"/>
      </rPr>
      <t>)</t>
    </r>
    <r>
      <rPr>
        <sz val="9"/>
        <rFont val="Calibri"/>
        <family val="2"/>
        <scheme val="minor"/>
      </rPr>
      <t xml:space="preserve"> ÷ (12 meses)</t>
    </r>
  </si>
  <si>
    <t>Somente se houver previsão em CCT/ACT, pois se considera compensado nos termos do art. 59-A da CLT.</t>
  </si>
  <si>
    <r>
      <t xml:space="preserve">Intervalo Intrajornada </t>
    </r>
    <r>
      <rPr>
        <b/>
        <vertAlign val="superscript"/>
        <sz val="9"/>
        <rFont val="Calibri"/>
        <family val="2"/>
        <scheme val="minor"/>
      </rPr>
      <t>(6)</t>
    </r>
  </si>
  <si>
    <t>[(Salário base + adicionais previstos em lei ou CCT, se houver) ÷ (220h -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</si>
  <si>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</si>
  <si>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Calibri"/>
        <family val="2"/>
        <scheme val="minor"/>
      </rPr>
      <t>(1)</t>
    </r>
    <r>
      <rPr>
        <sz val="9"/>
        <rFont val="Calibri"/>
        <family val="2"/>
        <scheme val="minor"/>
      </rPr>
      <t xml:space="preserve"> </t>
    </r>
    <r>
      <rPr>
        <b/>
        <sz val="9"/>
        <rFont val="Calibri"/>
        <family val="2"/>
        <scheme val="minor"/>
      </rPr>
      <t>Salário Base:</t>
    </r>
    <r>
      <rPr>
        <sz val="9"/>
        <rFont val="Calibri"/>
        <family val="2"/>
        <scheme val="minor"/>
      </rPr>
      <t xml:space="preserve"> Salário mensal definido em acordo, dissídio ou convenção coletiva de trabalho no momento da publicação do edital, exceto se houver estipulação de valores mínimos de remuneração dos trabalhadores pelo Conselho,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</si>
  <si>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rFont val="Calibri"/>
        <family val="2"/>
        <scheme val="minor"/>
      </rPr>
      <t xml:space="preserve">(2) </t>
    </r>
    <r>
      <rPr>
        <b/>
        <sz val="9"/>
        <rFont val="Calibri"/>
        <family val="2"/>
        <scheme val="minor"/>
      </rPr>
      <t>Adicional de Insalubridade</t>
    </r>
    <r>
      <rPr>
        <sz val="9"/>
        <rFont val="Calibri"/>
        <family val="2"/>
        <scheme val="minor"/>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</si>
  <si>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r>
      <rPr>
        <b/>
        <vertAlign val="superscript"/>
        <sz val="9"/>
        <rFont val="Calibri"/>
        <family val="2"/>
        <scheme val="minor"/>
      </rPr>
      <t xml:space="preserve">(3) </t>
    </r>
    <r>
      <rPr>
        <b/>
        <sz val="9"/>
        <rFont val="Calibri"/>
        <family val="2"/>
        <scheme val="minor"/>
      </rPr>
      <t xml:space="preserve">Hora Extra </t>
    </r>
    <r>
      <rPr>
        <b/>
        <u/>
        <sz val="9"/>
        <rFont val="Calibri"/>
        <family val="2"/>
        <scheme val="minor"/>
      </rPr>
      <t>Eventual</t>
    </r>
    <r>
      <rPr>
        <sz val="9"/>
        <rFont val="Calibri"/>
        <family val="2"/>
        <scheme val="minor"/>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</si>
  <si>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rFont val="Calibri"/>
        <family val="2"/>
        <scheme val="minor"/>
      </rPr>
      <t>(4)</t>
    </r>
    <r>
      <rPr>
        <b/>
        <sz val="9"/>
        <rFont val="Calibri"/>
        <family val="2"/>
        <scheme val="minor"/>
      </rPr>
      <t xml:space="preserve"> Detalhamento do custo estimado do Sobreaviso:</t>
    </r>
  </si>
  <si>
    <r>
      <rPr>
        <b/>
        <sz val="9"/>
        <rFont val="Calibri"/>
        <family val="2"/>
        <scheme val="minor"/>
      </rPr>
      <t xml:space="preserve">Salário hora de sobreaviso </t>
    </r>
    <r>
      <rPr>
        <sz val="9"/>
        <rFont val="Calibri"/>
        <family val="2"/>
        <scheme val="minor"/>
      </rPr>
      <t xml:space="preserve">= Salário hora normal (sem adicionais) ÷ 3. </t>
    </r>
    <r>
      <rPr>
        <b/>
        <sz val="9"/>
        <rFont val="Arial"/>
        <family val="2"/>
      </rPr>
      <t/>
    </r>
  </si>
  <si>
    <r>
      <rPr>
        <b/>
        <sz val="9"/>
        <rFont val="Calibri"/>
        <family val="2"/>
        <scheme val="minor"/>
      </rPr>
      <t xml:space="preserve">Salário hora normal </t>
    </r>
    <r>
      <rPr>
        <sz val="9"/>
        <rFont val="Calibri"/>
        <family val="2"/>
        <scheme val="minor"/>
      </rPr>
      <t xml:space="preserve">= Salário ÷ 220 (conforme jornada de trabalho da categoria) </t>
    </r>
  </si>
  <si>
    <r>
      <rPr>
        <b/>
        <vertAlign val="superscript"/>
        <sz val="9"/>
        <rFont val="Calibri"/>
        <family val="2"/>
        <scheme val="minor"/>
      </rPr>
      <t xml:space="preserve">(5) </t>
    </r>
    <r>
      <rPr>
        <b/>
        <sz val="9"/>
        <rFont val="Calibri"/>
        <family val="2"/>
        <scheme val="minor"/>
      </rPr>
      <t>Adicional de Feriado Trabalhado</t>
    </r>
    <r>
      <rPr>
        <sz val="9"/>
        <rFont val="Calibri"/>
        <family val="2"/>
        <scheme val="minor"/>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</si>
  <si>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rFont val="Calibri"/>
        <family val="2"/>
        <scheme val="minor"/>
      </rPr>
      <t xml:space="preserve">(6) </t>
    </r>
    <r>
      <rPr>
        <b/>
        <sz val="9"/>
        <rFont val="Calibri"/>
        <family val="2"/>
        <scheme val="minor"/>
      </rPr>
      <t xml:space="preserve">Intervalo Intrajornada: </t>
    </r>
    <r>
      <rPr>
        <sz val="9"/>
        <rFont val="Calibri"/>
        <family val="2"/>
        <scheme val="minor"/>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rFont val="Calibri"/>
        <family val="2"/>
        <scheme val="minor"/>
      </rPr>
      <t>indenizatória (não é mais base de cálculo para encargos trabalhistas)</t>
    </r>
    <r>
      <rPr>
        <sz val="9"/>
        <rFont val="Calibri"/>
        <family val="2"/>
        <scheme val="minor"/>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rFont val="Calibri"/>
        <family val="2"/>
        <scheme val="minor"/>
      </rPr>
      <t>integra o salário de contribuição, para fins previdenciários.</t>
    </r>
    <r>
      <rPr>
        <sz val="9"/>
        <rFont val="Calibri"/>
        <family val="2"/>
        <scheme val="minor"/>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</si>
  <si>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rPr>
        <b/>
        <u/>
        <sz val="9"/>
        <rFont val="Calibri"/>
        <family val="2"/>
        <scheme val="minor"/>
      </rPr>
      <t>Obs.:</t>
    </r>
    <r>
      <rPr>
        <sz val="9"/>
        <rFont val="Calibri"/>
        <family val="2"/>
        <scheme val="minor"/>
      </rPr>
      <t xml:space="preserve"> As rubricas pertinentes ao adicional noturno, hora extra, sobreaviso, adicional de feriado trabalhado e intervalo intrajornada, não devem ser adotadas como regra na planilha, devendo sempre sua exigência estar justificada nos estudos preliminares de que trata a Instrução Normativa STJ n. 6 de 2018. Como tais rubricas dependem de justificativas prévias, a análise delas será efetuada a cada caso concreto, por ocasião da aprovação das minutas de editais de que trata o parágrafo único do art. 38 da Lei n. 8.666, de 1993. Sendo assim, as informações dispostas nesta planilha somente são para fins orientadores nestes casos específicos.</t>
    </r>
  </si>
  <si>
    <t>Submódulo 2.1 - 13º Salário, Férias e Adicional de Férias</t>
  </si>
  <si>
    <t>%</t>
  </si>
  <si>
    <r>
      <t xml:space="preserve">13º Salário </t>
    </r>
    <r>
      <rPr>
        <b/>
        <vertAlign val="superscript"/>
        <sz val="9"/>
        <rFont val="Calibri"/>
        <family val="2"/>
        <scheme val="minor"/>
      </rPr>
      <t>(1)</t>
    </r>
  </si>
  <si>
    <t>((1/12) x 100) ≅ 8,33%</t>
  </si>
  <si>
    <t>Art. 7º, VIII, CF/88. Decreto n. 10.854, de 10 de novembro de 2021.</t>
  </si>
  <si>
    <r>
      <t xml:space="preserve">Férias (custo não renovável) </t>
    </r>
    <r>
      <rPr>
        <b/>
        <vertAlign val="superscript"/>
        <sz val="9"/>
        <rFont val="Calibri"/>
        <family val="2"/>
        <scheme val="minor"/>
      </rPr>
      <t>(3)</t>
    </r>
  </si>
  <si>
    <t>Art. 7º, XVII, CF/88.</t>
  </si>
  <si>
    <r>
      <t xml:space="preserve">Adicional de Férias </t>
    </r>
    <r>
      <rPr>
        <b/>
        <vertAlign val="superscript"/>
        <sz val="9"/>
        <rFont val="Calibri"/>
        <family val="2"/>
        <scheme val="minor"/>
      </rPr>
      <t>(2)</t>
    </r>
  </si>
  <si>
    <t>((1/3) x (1/12) x 100) ≅ 2,78%</t>
  </si>
  <si>
    <t>Total do 13º salário, férias e adicional de férias</t>
  </si>
  <si>
    <r>
      <rPr>
        <vertAlign val="superscript"/>
        <sz val="9"/>
        <rFont val="Calibri"/>
        <family val="2"/>
        <scheme val="minor"/>
      </rPr>
      <t>(1)</t>
    </r>
    <r>
      <rPr>
        <sz val="9"/>
        <rFont val="Calibri"/>
        <family val="2"/>
        <scheme val="minor"/>
      </rPr>
      <t xml:space="preserve"> 13º Salário - Gratificação de Natal, instituída pela Lei nº 4.090, de 13 de julho de 1962. O percentual dessa rubrica pode ser obtido pelo cálculo: ((1/12) x 100) = 8,33%.</t>
    </r>
  </si>
  <si>
    <r>
      <rPr>
        <vertAlign val="superscript"/>
        <sz val="9"/>
        <rFont val="Calibri"/>
        <family val="2"/>
        <scheme val="minor"/>
      </rPr>
      <t>(2)</t>
    </r>
    <r>
      <rPr>
        <sz val="9"/>
        <rFont val="Calibri"/>
        <family val="2"/>
        <scheme val="minor"/>
      </rPr>
      <t xml:space="preserve"> Férias - Tem como objetivo principal suprir a necessidade do pagamento das férias remuneradas ao final do contrato, por não existir pagamento subsequente. Deve ser utilizada somente quando não existir provisão para substituição durante férias (item A do Módulo 4), uma vez que essa última não é acionada no último período de vigêcia do contrato. 
Caso seja adotado a rubrica férias, a mesma ao final do contrato de 12 meses, torna-se custo não renovável. Assim, o percentual de 8,33% será suprimido após os 12 meses de vigência do contrato (Incluído pela Instrução Normativa nº 7, de 2018). O percentual dessa rubrica pode ser obtido pelo cálculo: ((1/12) x 100) = 8,33%. </t>
    </r>
  </si>
  <si>
    <r>
      <rPr>
        <vertAlign val="superscript"/>
        <sz val="9"/>
        <rFont val="Calibri"/>
        <family val="2"/>
        <scheme val="minor"/>
      </rPr>
      <t xml:space="preserve">(3) </t>
    </r>
    <r>
      <rPr>
        <sz val="9"/>
        <rFont val="Calibri"/>
        <family val="2"/>
        <scheme val="minor"/>
      </rPr>
      <t>Adicional de Férias - A Constituição Federal, em seu art. 7º, inciso XVII, prevê que as férias sejam pagas com adicional de, pelo menos, 1/3 (um terço) da remuneração do mês. Assim, a provisão para atender as despesas relativas ao adicional de férias corresponde a: ((1/3)*(1/12) x 100) = 2,78%.</t>
    </r>
  </si>
  <si>
    <t>Submódulo 2.2 - Encargos Previdenciários e FGTS e Outras Contribuições</t>
  </si>
  <si>
    <r>
      <t xml:space="preserve">INSS (20% ou 0% no caso de opção pela CPRB </t>
    </r>
    <r>
      <rPr>
        <b/>
        <vertAlign val="superscript"/>
        <sz val="9"/>
        <rFont val="Calibri"/>
        <family val="2"/>
        <scheme val="minor"/>
      </rPr>
      <t>(1)</t>
    </r>
    <r>
      <rPr>
        <sz val="9"/>
        <rFont val="Calibri"/>
        <family val="2"/>
        <scheme val="minor"/>
      </rPr>
      <t>)</t>
    </r>
  </si>
  <si>
    <r>
      <t>Art. 22. Inciso I, da Lei nº 8.212/91.</t>
    </r>
    <r>
      <rPr>
        <b/>
        <sz val="9"/>
        <rFont val="Calibri"/>
        <family val="2"/>
        <scheme val="minor"/>
      </rPr>
      <t xml:space="preserve"> </t>
    </r>
    <r>
      <rPr>
        <sz val="9"/>
        <rFont val="Calibri"/>
        <family val="2"/>
        <scheme val="minor"/>
      </rPr>
      <t>Lei 12.546/2011 e suas alterações - Contribuição Previdenciária sobre a Receita Bruta (CPRB). Art. 195, I, “a”, CF/88.</t>
    </r>
  </si>
  <si>
    <t>Anexo II da IN RFB n. 2.110/22. Art. 3°, inciso I do Decreto n° 87.043/1982. Art. 15 – Lei nº 9.424/96. Art. 1º § 1º - Decreto Nº 6.003/2006. Art. 212 § 5º da Constituição Federal. Súmula Nº 732 do STF.  Decreto-Lei 1.422/75. Lei nº. 9.766/98.</t>
  </si>
  <si>
    <r>
      <t xml:space="preserve">GIIL/RAT = RAT (1%, 2% ou 3%) x FAP (0,5 a 2,00) </t>
    </r>
    <r>
      <rPr>
        <vertAlign val="superscript"/>
        <sz val="9"/>
        <rFont val="Calibri"/>
        <family val="2"/>
        <scheme val="minor"/>
      </rPr>
      <t>(2)</t>
    </r>
  </si>
  <si>
    <t>Anexo V do Regulamento da Previdência Social – RPS (Decreto n. 3.048/1999) e regras de enquadramento dispostas na Instrução Normativa RFB n. 2.110/2022 e/ou legislação superveniente. Súmula 351 do STJ. Art. 22, II, Lei 8.212/91, c/c o art. 10, Lei 10.666/2003. Art. 202-A do RPS.</t>
  </si>
  <si>
    <t>Anexo II da IN RFB n. 2.110/22; art. 30 da Lei n° 8.036/90; art. 1°da Lei n° 8.154/90; art. 240 da Constituição Federal.</t>
  </si>
  <si>
    <t>SENAI ou SENAC</t>
  </si>
  <si>
    <t>Anexo II da IN RFB n. 2.110/22; Decreto n.º 2.318/86.</t>
  </si>
  <si>
    <t>Anexo II da IN RFB n. 2.110/22; Art. 8º, Lei n.º 8.029/90 e Lei n.º 8154/90.</t>
  </si>
  <si>
    <t>Anexo II da IN RFB n. 2.110/22; Lei n.º 7.787/89; DL n.º 1.146/70; Lei Complementar nº 11/71.</t>
  </si>
  <si>
    <t>Art. 15 da Lei nº 8.036/90.</t>
  </si>
  <si>
    <r>
      <t xml:space="preserve">PIS sobre Folha de Pagamento </t>
    </r>
    <r>
      <rPr>
        <vertAlign val="superscript"/>
        <sz val="9"/>
        <rFont val="Calibri"/>
        <family val="2"/>
        <scheme val="minor"/>
      </rPr>
      <t>(3)</t>
    </r>
  </si>
  <si>
    <t>Art. 2º, I, "a", do Decreto 4.524/2002. Solução de Consulta COSIT/RFB n.  6.013/2017.</t>
  </si>
  <si>
    <t>Total dos encargos previdenciários e FGTS</t>
  </si>
  <si>
    <r>
      <t xml:space="preserve">Observação: </t>
    </r>
    <r>
      <rPr>
        <sz val="9"/>
        <rFont val="Calibri"/>
        <family val="2"/>
        <scheme val="minor"/>
      </rPr>
      <t>Os valores dos encargos apresentados na planilha são calculados sobre os totais do Módulo 1 e Submódulo 2.1, mantendo o padrão da IN SG/MPDG n. 05/2017.</t>
    </r>
  </si>
  <si>
    <r>
      <rPr>
        <vertAlign val="superscript"/>
        <sz val="9"/>
        <rFont val="Calibri"/>
        <family val="2"/>
        <scheme val="minor"/>
      </rPr>
      <t xml:space="preserve">(1) </t>
    </r>
    <r>
      <rPr>
        <sz val="9"/>
        <rFont val="Calibri"/>
        <family val="2"/>
        <scheme val="minor"/>
      </rPr>
      <t>De acordo com a Lei nº 12.546/2011 e suas alterações (Desoneração da Folha de Pagamento), a Contribuição Previdenciária Patronal (CPP) de 20% sobre a folha de pagamento – prevista no submódulo 2.2 da planilha - pode ser substituída por uma alíquota incidente sobre a receita bruta de acordo com o ramo de atividade da empresa,  compondo o módulo 6. 
No entanto, em virtude das mudanças introduzidas pela Lei nº 14.973/2024, a CPP passará por um processo de reoneração progressiva entre os anos de 2025 e 2027. Durante esse período de transição, a substituição será parcial e gradual, exigindo contribuição proporcional sobre a folha de pagamento e sobre a receita bruta.
Em 2025, a CPP sobre a folha de pagamento incidirá a uma alíquota proporcional de 25% dos 20% habituais, enquanto 80% da contribuição poderá ser calculada sobre a receita bruta (CPRB) no Módulo 6. Em 2026, a alíquota proporcional da CPP sobre a folha será de 50%, com 60% sendo calculado sobre CPRB. E em 2027, a alíquota proporcional sobre a folha será de 75%, e apenas 40% sobre a CPRB. Esse ajuste gradual no Submódulo 2.2 visa garantir uma transição ordenada para o retorno ao regime integral da contribuição integral sobre a folha de pagamento em 2028, minimizando impactos imediatos nos custos trabalhistas das empresas. A partir de 2026, os ajustes nos percentuais da CPP e CPRB ocorrerão por meio de termo aditivo ao contrato.
Por fim, de acordo com o § 1º do Art. 9º-A da Lei nº 14.973/2024, entre 1º de janeiro de 2025 e 31 de dezembro de 2027, durante o regime de substituição parcial da CPP (conforme o inciso I do caput do art. 22 da Lei nº 8.212/1991), não haverá incidência da contribuição previdenciária patronal sobre o 13º salário. Essa isenção será aplicada exclusivamente durante o período de transição. A partir de 2028, com o fim do regime de substituição, o 13º salário voltará a compor a base de cálculo da CPP no modelo integral de contribuição sobre a folha.</t>
    </r>
  </si>
  <si>
    <r>
      <rPr>
        <vertAlign val="superscript"/>
        <sz val="9"/>
        <rFont val="Calibri"/>
        <family val="2"/>
        <scheme val="minor"/>
      </rPr>
      <t>(2)</t>
    </r>
    <r>
      <rPr>
        <b/>
        <sz val="9"/>
        <rFont val="Calibri"/>
        <family val="2"/>
        <scheme val="minor"/>
      </rPr>
      <t xml:space="preserve"> GILL/RAT</t>
    </r>
    <r>
      <rPr>
        <sz val="9"/>
        <rFont val="Calibri"/>
        <family val="2"/>
        <scheme val="minor"/>
      </rPr>
      <t xml:space="preserve"> é a sigla correspondente à Contribuição do Grau de Incidência de Incapacidade Laborativa decorrente dos Riscos Ambientais do Trabalho (o antigo Seguro de Acidente de Trabalho - SAT). A contribuição GILL/RAT é apurada por meio de um indicador criado pela Receita Federal: o RAT Ajustado. Sendo assim, em regra, considera-se para fins de definição da planilha modelo que GILL/RAT = SAT = RAT Ajustado. O cálculo do RAT ajustado é feito mediante aplicação da fórmula: RAT ajustado = RAT x FAP. A aplicação mínima ou máxima do FAP (0,5 a 2,00) sobre as alíquotas do RAT (1% a 3%) levará o percentual ajustado do RAT a uma variação entre 0,5% a 6%. A licitante deve preencher o item C do Submódulo 2.2 das planilhas analíticas de custos e formação de preços com o valor de seu RAT ajustado comprovando o percentual indicado no momento da apresentação da proposta na forma prescrita no edital e nestas notas explicativas.</t>
    </r>
  </si>
  <si>
    <r>
      <rPr>
        <b/>
        <sz val="9"/>
        <rFont val="Calibri"/>
        <family val="2"/>
        <scheme val="minor"/>
      </rPr>
      <t xml:space="preserve"> - RAT</t>
    </r>
    <r>
      <rPr>
        <sz val="9"/>
        <rFont val="Calibri"/>
        <family val="2"/>
        <scheme val="minor"/>
      </rPr>
      <t xml:space="preserve"> (Riscos Ambientais do Trabalho)</t>
    </r>
    <r>
      <rPr>
        <b/>
        <sz val="9"/>
        <rFont val="Calibri"/>
        <family val="2"/>
        <scheme val="minor"/>
      </rPr>
      <t xml:space="preserve"> </t>
    </r>
    <r>
      <rPr>
        <sz val="9"/>
        <rFont val="Calibri"/>
        <family val="2"/>
        <scheme val="minor"/>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2.110/2022 e/ou legislação superveniente.</t>
    </r>
  </si>
  <si>
    <r>
      <rPr>
        <b/>
        <sz val="9"/>
        <rFont val="Calibri"/>
        <family val="2"/>
        <scheme val="minor"/>
      </rPr>
      <t xml:space="preserve"> - FAP </t>
    </r>
    <r>
      <rPr>
        <sz val="9"/>
        <rFont val="Calibri"/>
        <family val="2"/>
        <scheme val="minor"/>
      </rPr>
      <t>(Fator Acidentário de Prevenção)</t>
    </r>
    <r>
      <rPr>
        <b/>
        <sz val="9"/>
        <rFont val="Calibri"/>
        <family val="2"/>
        <scheme val="minor"/>
      </rPr>
      <t xml:space="preserve"> </t>
    </r>
    <r>
      <rPr>
        <sz val="9"/>
        <rFont val="Calibri"/>
        <family val="2"/>
        <scheme val="minor"/>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</si>
  <si>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vertAlign val="superscript"/>
        <sz val="9"/>
        <rFont val="Calibri"/>
        <family val="2"/>
        <scheme val="minor"/>
      </rPr>
      <t>(3)</t>
    </r>
    <r>
      <rPr>
        <b/>
        <vertAlign val="superscript"/>
        <sz val="9"/>
        <rFont val="Calibri"/>
        <family val="2"/>
        <scheme val="minor"/>
      </rPr>
      <t xml:space="preserve"> </t>
    </r>
    <r>
      <rPr>
        <b/>
        <sz val="9"/>
        <rFont val="Calibri"/>
        <family val="2"/>
        <scheme val="minor"/>
      </rPr>
      <t>ENTIDADE SEM FINS LUCRATIVOS:</t>
    </r>
    <r>
      <rPr>
        <sz val="9"/>
        <rFont val="Calibri"/>
        <family val="2"/>
        <scheme val="minor"/>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No caso de entidade que goza de imunidade, a mesma deverá possuir a certificação das entidades beneficentes de assistência social (CEBAS), nos termos da Lei n. 12.101, de 27 de novembro de 2009. A referida certificação será necessária para comprovar a imunidade de diversos tributos, tais como PIS, COFINS, INSS, GILL/RAT, Terceiras Entidades.</t>
    </r>
  </si>
  <si>
    <r>
      <t xml:space="preserve">Submódulo 2.3 - Benefícios Mensais e Diários </t>
    </r>
    <r>
      <rPr>
        <b/>
        <vertAlign val="superscript"/>
        <sz val="9"/>
        <rFont val="Calibri"/>
        <family val="2"/>
        <scheme val="minor"/>
      </rPr>
      <t>(1)</t>
    </r>
  </si>
  <si>
    <t>Vale-Transporte</t>
  </si>
  <si>
    <t>Artigo 4º, § único, da Lei nº 7.418/85 e Decreto nº 10.854 de 2021.</t>
  </si>
  <si>
    <t>Auxílio-Alimentação</t>
  </si>
  <si>
    <t>Artigo 458, §§ 2º e 3º da CLT; Lei nº 6.321/76; Decreto nº 10.854/2021 e CCT.</t>
  </si>
  <si>
    <t>Assistência Médica</t>
  </si>
  <si>
    <t>De acordo com a CLT, CCT e Contrato.</t>
  </si>
  <si>
    <r>
      <rPr>
        <vertAlign val="superscript"/>
        <sz val="9"/>
        <rFont val="Calibri"/>
        <family val="2"/>
        <scheme val="minor"/>
      </rPr>
      <t>(1)</t>
    </r>
    <r>
      <rPr>
        <sz val="9"/>
        <rFont val="Calibri"/>
        <family val="2"/>
        <scheme val="minor"/>
      </rPr>
      <t xml:space="preserve"> Deve ser observado no instrumento coletivo a fixação do percentual de desconto do empregado na hipótese de aderir os beneficíos trabalhistas concedidos. No caso de auxílio-alimentação, deve ser exigido o comprovante de inscrição no Programa de Alimentação do Trabalhador - PAT. </t>
    </r>
  </si>
  <si>
    <r>
      <t xml:space="preserve">Aviso Prévio Indenizado </t>
    </r>
    <r>
      <rPr>
        <b/>
        <vertAlign val="superscript"/>
        <sz val="9"/>
        <rFont val="Calibri"/>
        <family val="2"/>
        <scheme val="minor"/>
      </rPr>
      <t>(1)</t>
    </r>
  </si>
  <si>
    <t>((0,05 x (1/12) x 100) ≅ 0,42%</t>
  </si>
  <si>
    <t>Art. 7º, XXI, CF/88; Art. 487 a 491 da CLT; Lei n. 12.506/2011.</t>
  </si>
  <si>
    <t>((0,08 x 0,0042) x 100) ≅ 0,03%</t>
  </si>
  <si>
    <t>Súmula 305 TST.</t>
  </si>
  <si>
    <r>
      <t xml:space="preserve">Multa do FGTS sobre o Aviso Prévio Indenizado </t>
    </r>
    <r>
      <rPr>
        <b/>
        <vertAlign val="superscript"/>
        <sz val="9"/>
        <rFont val="Calibri"/>
        <family val="2"/>
        <scheme val="minor"/>
      </rPr>
      <t>(2)</t>
    </r>
  </si>
  <si>
    <t>0,08 x 0,4 x 0,9 x [1 + 1/12 + 1/12 + (1/3 x 1/12)] ≅ 3,44%</t>
  </si>
  <si>
    <t>Art. 18 da Lei 8.036/90, IN 05/2017, Art. 12 da Lei nº 13.932.</t>
  </si>
  <si>
    <t>{[(7/30)/12]  x 100) ≅  1,94%</t>
  </si>
  <si>
    <t>Art. 7º, XXI, CF/88. Arts. 487 a 491 CLT. Lei n. 12.506/2011. Acórdãos n. 1904/2007-TCU-Plenário e n. 3006/2010-TCU-Plenário.</t>
  </si>
  <si>
    <t>D.1</t>
  </si>
  <si>
    <t>Aviso Prévio Trabalhado após 12 meses de vigência</t>
  </si>
  <si>
    <t>{[(7/30) x 0,1] /12  ≅ 0,194%</t>
  </si>
  <si>
    <t>Lei 12.506/2011. Acórdão n. 1186/2017-TCU-Plenário</t>
  </si>
  <si>
    <t>((0,3680 x 0,0194) x 100) ≅ 0,72%</t>
  </si>
  <si>
    <t>E.1</t>
  </si>
  <si>
    <t>Incidência de GPS, FGTS e outras contribuições sobre o Aviso Prévio Trabalhado após 12 meses de vigência</t>
  </si>
  <si>
    <t>((0,3680 x 0,00194) x 100) ≅  0,072%</t>
  </si>
  <si>
    <r>
      <t xml:space="preserve">Multa do FGTS sobre Aviso Prévio Trabalhado </t>
    </r>
    <r>
      <rPr>
        <b/>
        <vertAlign val="superscript"/>
        <sz val="9"/>
        <rFont val="Calibri"/>
        <family val="2"/>
        <scheme val="minor"/>
      </rPr>
      <t>(3)</t>
    </r>
  </si>
  <si>
    <t>((0,0194 x 0,08) x 0,4 x 100) ≅  0,06%</t>
  </si>
  <si>
    <t>F.1</t>
  </si>
  <si>
    <t>Multa do FGTS sobre Aviso Prévio Trabalhado</t>
  </si>
  <si>
    <t>((0,0194 x 0,08) x 0,4 x 100) ≅  0,006%</t>
  </si>
  <si>
    <t>Total da provisão para rescisão - Primeiro ano de vigência</t>
  </si>
  <si>
    <t>A+B+C+D+E+F</t>
  </si>
  <si>
    <t>Total da provisão para rescisão - após 12 meses de vigência</t>
  </si>
  <si>
    <t>A+B+C+D.1+E.1+F</t>
  </si>
  <si>
    <r>
      <rPr>
        <vertAlign val="superscript"/>
        <sz val="9"/>
        <rFont val="Calibri"/>
        <family val="2"/>
        <scheme val="minor"/>
      </rPr>
      <t>(1)</t>
    </r>
    <r>
      <rPr>
        <sz val="9"/>
        <rFont val="Calibri"/>
        <family val="2"/>
        <scheme val="minor"/>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</si>
  <si>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vertAlign val="superscript"/>
        <sz val="9"/>
        <rFont val="Calibri"/>
        <family val="2"/>
        <scheme val="minor"/>
      </rPr>
      <t xml:space="preserve">(2) </t>
    </r>
    <r>
      <rPr>
        <sz val="9"/>
        <rFont val="Calibri"/>
        <family val="2"/>
        <scheme val="minor"/>
      </rPr>
      <t>Multa do FGTS sobre o Aviso Prévio Indenizado- rescisão sem justa causa: Esse item corresponde ao valor da multa do FGTS (40%) que incide sobre o saldo dos depósitos efetuados na conta vinculada ao FGTS do trabalhador. Considera-se que 10% dos empregados pedem demissão, portanto, essa penalidade recai sobre os 90% remanescentes. Logo o pagamento da multa para os valores depositados relativos a salários, férias e 13º salário corresponde a: 0,08 x 0,4 x 0,9 x [1 + 1/12 + 1/12 + (1/3 * 1/12)] ≅ 3,44%.</t>
    </r>
  </si>
  <si>
    <r>
      <rPr>
        <vertAlign val="superscript"/>
        <sz val="9"/>
        <rFont val="Calibri"/>
        <family val="2"/>
        <scheme val="minor"/>
      </rPr>
      <t xml:space="preserve">(3) </t>
    </r>
    <r>
      <rPr>
        <sz val="9"/>
        <rFont val="Calibri"/>
        <family val="2"/>
        <scheme val="minor"/>
      </rPr>
      <t>Multa do FGTS do aviso prévio trabalhado: o custo do aviso prévio trabalhado é acrescido da multa do FGTS (40%) que incide sobre a alíquota do FGTS (8%) aplicada sobre o custo de referência para o aviso trabalhado.</t>
    </r>
  </si>
  <si>
    <r>
      <rPr>
        <b/>
        <sz val="9"/>
        <rFont val="Calibri"/>
        <family val="2"/>
        <scheme val="minor"/>
      </rPr>
      <t>OBS:</t>
    </r>
    <r>
      <rPr>
        <sz val="9"/>
        <rFont val="Calibri"/>
        <family val="2"/>
        <scheme val="minor"/>
      </rPr>
      <t xml:space="preserve"> O art. 12 da Lei n. 13.932/2019 extiguiu a cobrança da contribuição social instituída por meio do art. 1º da Lei Complementar 110/2001. Sendo assim,  a planilha de formação de preços adotou a seguinte rúbrica "Multa do  FGTS </t>
    </r>
    <r>
      <rPr>
        <strike/>
        <sz val="9"/>
        <rFont val="Calibri"/>
        <family val="2"/>
        <scheme val="minor"/>
      </rPr>
      <t>e contribuição socia</t>
    </r>
    <r>
      <rPr>
        <sz val="9"/>
        <rFont val="Calibri"/>
        <family val="2"/>
        <scheme val="minor"/>
      </rPr>
      <t>l sobre o aviso prévio indenizado e sobre o aviso prévio trabalhado".</t>
    </r>
  </si>
  <si>
    <r>
      <rPr>
        <b/>
        <sz val="9"/>
        <rFont val="Calibri"/>
        <family val="2"/>
        <scheme val="minor"/>
      </rPr>
      <t>OBS:</t>
    </r>
    <r>
      <rPr>
        <sz val="9"/>
        <rFont val="Calibri"/>
        <family val="2"/>
        <scheme val="minor"/>
      </rPr>
      <t xml:space="preserve"> Os valores das rubricas Aviso Prévio Trabalhado e Incidência de GPS, FGTS e outras contribuições sobre o Aviso Prévio Trabalhado, por serem custos não renováveis, serão reduzidos após os 12 primeiros meses de vigência do contrato, conforme o Acórdão 1.186/2017 - TCU-Plenário. </t>
    </r>
  </si>
  <si>
    <r>
      <t xml:space="preserve">Substituto na cobertura de Férias </t>
    </r>
    <r>
      <rPr>
        <b/>
        <vertAlign val="superscript"/>
        <sz val="9"/>
        <rFont val="Calibri"/>
        <family val="2"/>
        <scheme val="minor"/>
      </rPr>
      <t>(1)</t>
    </r>
  </si>
  <si>
    <t>Art. 129 e 130 CLT. IN 5/2017 e IN 7/2018.</t>
  </si>
  <si>
    <r>
      <t xml:space="preserve">Substituto na cobertura de Ausências Legais </t>
    </r>
    <r>
      <rPr>
        <b/>
        <vertAlign val="superscript"/>
        <sz val="9"/>
        <rFont val="Calibri"/>
        <family val="2"/>
        <scheme val="minor"/>
      </rPr>
      <t>(2)</t>
    </r>
  </si>
  <si>
    <t>(((3/30) /12) x 100) ≅ 0,83%</t>
  </si>
  <si>
    <t>Art. 473 da CLT.</t>
  </si>
  <si>
    <r>
      <t xml:space="preserve">Substituto na cobertura de Licença-Paternidade </t>
    </r>
    <r>
      <rPr>
        <b/>
        <vertAlign val="superscript"/>
        <sz val="9"/>
        <rFont val="Calibri"/>
        <family val="2"/>
        <scheme val="minor"/>
      </rPr>
      <t>(3)</t>
    </r>
  </si>
  <si>
    <t>(((5/30) /12) x 0,015 x 100) ≅ 0,02%</t>
  </si>
  <si>
    <t>Art. 7º, inciso XIX da CF. §1º do artigo 10 do ADCT. Lei n. 13.527/2016</t>
  </si>
  <si>
    <r>
      <t xml:space="preserve">Substituto na cobertura de Ausência por Acidente de Trabalho </t>
    </r>
    <r>
      <rPr>
        <b/>
        <vertAlign val="superscript"/>
        <sz val="9"/>
        <rFont val="Calibri"/>
        <family val="2"/>
        <scheme val="minor"/>
      </rPr>
      <t>(4)</t>
    </r>
  </si>
  <si>
    <t>(((15/30) /12) x 0,0093 x 100) ≅ 0,03875%</t>
  </si>
  <si>
    <t>Decreto n. 3.048/1999 / Art. 131 da CLT / MP. 664/2014</t>
  </si>
  <si>
    <r>
      <t xml:space="preserve">Substituto na cobertura de Afastamento Maternidade </t>
    </r>
    <r>
      <rPr>
        <b/>
        <vertAlign val="superscript"/>
        <sz val="9"/>
        <rFont val="Calibri"/>
        <family val="2"/>
        <scheme val="minor"/>
      </rPr>
      <t>(5)</t>
    </r>
  </si>
  <si>
    <t>(0,1111) x (0,1781) x (0,5) x (100) ≅ 0,99%</t>
  </si>
  <si>
    <t>Art. 7º inc. XVIII, CF/ Lei 8.213/1991 / Lei 11770/2008 / Lei n. 13.527/2016.</t>
  </si>
  <si>
    <r>
      <t xml:space="preserve">Substituição na cobertura de Ausência por Doença </t>
    </r>
    <r>
      <rPr>
        <b/>
        <vertAlign val="superscript"/>
        <sz val="9"/>
        <rFont val="Calibri"/>
        <family val="2"/>
        <scheme val="minor"/>
      </rPr>
      <t>(6)</t>
    </r>
  </si>
  <si>
    <t>((5/30) /12) x 100) ≅ 1,39%</t>
  </si>
  <si>
    <t>Art.131 , inciso III, da CLT - Art. 476 da CLT - Art. 6º, §1º, alínea "f", da Lei n. 605, de 1949.</t>
  </si>
  <si>
    <r>
      <t xml:space="preserve">Proporcional de Férias, 1/3 Férias e 13ª Salário sobre custo de reposição (exceto licença maternidade) </t>
    </r>
    <r>
      <rPr>
        <b/>
        <vertAlign val="superscript"/>
        <sz val="9"/>
        <rFont val="Calibri"/>
        <family val="2"/>
        <scheme val="minor"/>
      </rPr>
      <t>(7)</t>
    </r>
  </si>
  <si>
    <t>(0,1163-0,0099) x [(1/12)+(1/12)+(1/12 x 1/3)] x 100 = 2,07%</t>
  </si>
  <si>
    <t>(0,3680 x 0,1370) x 100 = 5,04%</t>
  </si>
  <si>
    <t>Total do custo de reposição do profissional ausente</t>
  </si>
  <si>
    <r>
      <rPr>
        <vertAlign val="superscript"/>
        <sz val="9"/>
        <rFont val="Calibri"/>
        <family val="2"/>
        <scheme val="minor"/>
      </rPr>
      <t xml:space="preserve">(1) </t>
    </r>
    <r>
      <rPr>
        <sz val="9"/>
        <rFont val="Calibri"/>
        <family val="2"/>
        <scheme val="minor"/>
      </rPr>
      <t>Caso o contrato preveja substituição do empregado em férias, para que o posto não fique descoberto a empresa deverá repor o profissional ausente por meio de profissional subtituto ao qual deverá retribuir com a mesma remuneração do titular. No último período de vigência contratual, essa rubrica supre a necessidade do pagamento das férias remuneradas do titular em vez de suportar a cobertura de férias.</t>
    </r>
  </si>
  <si>
    <r>
      <rPr>
        <vertAlign val="superscript"/>
        <sz val="9"/>
        <rFont val="Calibri"/>
        <family val="2"/>
        <scheme val="minor"/>
      </rPr>
      <t>(2)</t>
    </r>
    <r>
      <rPr>
        <sz val="9"/>
        <rFont val="Calibri"/>
        <family val="2"/>
        <scheme val="minor"/>
      </rPr>
      <t xml:space="preserve"> Estimativa de 03 (três) ausências legais por ano. </t>
    </r>
  </si>
  <si>
    <r>
      <rPr>
        <vertAlign val="superscript"/>
        <sz val="9"/>
        <rFont val="Calibri"/>
        <family val="2"/>
        <scheme val="minor"/>
      </rPr>
      <t>(3)</t>
    </r>
    <r>
      <rPr>
        <sz val="9"/>
        <rFont val="Calibri"/>
        <family val="2"/>
        <scheme val="minor"/>
      </rPr>
      <t xml:space="preserve"> Estimativa de 1,5% (um inteiro e cinco décimos por cento) dos empregados usufruindo 5 (cinco) dias da licença paternidade por ano.</t>
    </r>
  </si>
  <si>
    <r>
      <rPr>
        <vertAlign val="superscript"/>
        <sz val="9"/>
        <rFont val="Calibri"/>
        <family val="2"/>
        <scheme val="minor"/>
      </rPr>
      <t>(4)</t>
    </r>
    <r>
      <rPr>
        <sz val="9"/>
        <rFont val="Calibri"/>
        <family val="2"/>
        <scheme val="minor"/>
      </rPr>
      <t xml:space="preserve"> Estimativa de 15 (quinze) dias de ausência por acidente de trabalho por ano, utilizando como base o art. 60 da Lei 8.213/1991.
    * Probabilidade de ocorrência de 0,93% (noventa e três décimos por cento) dos empregados. Memória de Cálculo: Quantidade de acidentes do trabalho em 2023 ocorridos no Distrito Federal (11.184) / Quantidade de empregados em 2023 no Distrito Federal (1.201.764) = 0,0093 x 100% = 0,93%. 
    * Fontes: 
                     Quantidade de acidentes do trabalho no Anuário Estatístico de Acidente do Trabalho 2023, elaborado pelo Ministério da Previdência Social  - https://www.gov.br/previdencia/pt-br/assuntos/previdencia-social/arquivos/AEAT-2023/secao-i-estatisticas-de-acidentes-do-trabalho/subsecao-a-acidentes-do-trabalho/capitulo-28-distrito-federal/28-3-quantidade-mensal-de-acidentes-do-trabalho-por-situacao-do-registro-e-motivo-no-distrito-federal-2018-2019
                     Quantidade de empregados no Anuário Estatístico da RAIS, elaborado pelo Ministério do Trabalho -  Painel de Informações da RAIS - Selecione: "Empregados" - "Por Área Geográfica" - Filtros "Ano = 2023" - "Área Geográfica = 5 - Centro Oeste" - UF" = Distrito Federal".</t>
    </r>
  </si>
  <si>
    <r>
      <rPr>
        <vertAlign val="superscript"/>
        <sz val="9"/>
        <rFont val="Calibri"/>
        <family val="2"/>
        <scheme val="minor"/>
      </rPr>
      <t>(5)</t>
    </r>
    <r>
      <rPr>
        <sz val="9"/>
        <rFont val="Calibri"/>
        <family val="2"/>
        <scheme val="minor"/>
      </rPr>
      <t xml:space="preserve"> Custo Estimado com licença maternidade = Custo Efetivo de Afastamento Maternidade x Número Estimado de Ocorrências x Rateio do Custo durante um ano</t>
    </r>
  </si>
  <si>
    <r>
      <rPr>
        <b/>
        <u/>
        <sz val="9"/>
        <rFont val="Calibri"/>
        <family val="2"/>
        <scheme val="minor"/>
      </rPr>
      <t>Custo Efetivo de Afastamento Maternidade:</t>
    </r>
    <r>
      <rPr>
        <sz val="9"/>
        <rFont val="Calibri"/>
        <family val="2"/>
        <scheme val="minor"/>
      </rPr>
      <t xml:space="preserv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STJ (REsp 1230957/RS, Rel. Ministro MAURO CAMPBELL MARQUES, PRIMEIRA SEÇÃO, julgado em 26/02/2014, DJe 18/03/2014). A remuneração do substituto, acrescida de todos os encargos, é justamente a remuneração da trabalhadora substituída no período. Portanto o custo do afastamento é dado pela seguinte fórmula aplicada sobre a remuneração: [(1/12) + (1/3 x 1/12)] x 100  ≅ 11,11%</t>
    </r>
  </si>
  <si>
    <r>
      <rPr>
        <b/>
        <u/>
        <sz val="9"/>
        <rFont val="Calibri"/>
        <family val="2"/>
        <scheme val="minor"/>
      </rPr>
      <t>Número Estimado de Ocorrências:</t>
    </r>
    <r>
      <rPr>
        <sz val="9"/>
        <rFont val="Calibri"/>
        <family val="2"/>
        <scheme val="minor"/>
      </rPr>
      <t xml:space="preserve"> Conforme Anuário Estatístico da RAIS, elaborado pelo Ministério do Trabalho, as mulheres representaram cerca de 43,59% do total de empregos no Distrito Federal em 2022 (544.915 do total de 1.250.053). Já o Anuário Estatístico da Previdência Social dispõe que foi concedida a quantidade de 222.678 salários-maternidade no âmbito do Distrito Federal em 2022. Essa quantidade representa cerca de 40,86% do total de mulheres empregadas no Distrito Federal no mesmo período. Portanto, a estimativa de uma determinada empregada usurfruir 6 (seis) meses de licença a cada ano de execução contratual é de 0,4359 x 0,4086 x 100  ≅ 17,81% de empregadas afastadas.</t>
    </r>
  </si>
  <si>
    <r>
      <rPr>
        <b/>
        <u/>
        <sz val="9"/>
        <rFont val="Calibri"/>
        <family val="2"/>
        <scheme val="minor"/>
      </rPr>
      <t>Rateio do Custo durante Vigência Contratual:</t>
    </r>
    <r>
      <rPr>
        <sz val="9"/>
        <rFont val="Calibri"/>
        <family val="2"/>
        <scheme val="minor"/>
      </rPr>
      <t xml:space="preserve"> Divisão proporcional do custo de</t>
    </r>
    <r>
      <rPr>
        <b/>
        <sz val="9"/>
        <rFont val="Calibri"/>
        <family val="2"/>
        <scheme val="minor"/>
      </rPr>
      <t xml:space="preserve"> </t>
    </r>
    <r>
      <rPr>
        <sz val="9"/>
        <rFont val="Calibri"/>
        <family val="2"/>
        <scheme val="minor"/>
      </rPr>
      <t>6 (seis) meses de licença por ano (base do % de ocorrências): (6 meses de licença) ÷ (12 meses) x 100 = 50%</t>
    </r>
  </si>
  <si>
    <t>Clique aqui para consultar o Painel de Informações da RAIS de 2021</t>
  </si>
  <si>
    <t>Selecione: "Empregados" - "Por Área Geográfica e Sexo" - Filtros "Ano = 2022" - "Área Geográfica = 5 - Centro Oeste" - UF" = Distrito Federal" - "Sexo = Feminino".</t>
  </si>
  <si>
    <t>Clique aqui para consultar o Anuário Estatístico da Previdência Social - AEPS</t>
  </si>
  <si>
    <t>Busque os dados referentes ao Distrito Federal na coluna "Quantidade".</t>
  </si>
  <si>
    <r>
      <rPr>
        <vertAlign val="superscript"/>
        <sz val="9"/>
        <rFont val="Calibri"/>
        <family val="2"/>
        <scheme val="minor"/>
      </rPr>
      <t xml:space="preserve">(6) </t>
    </r>
    <r>
      <rPr>
        <sz val="9"/>
        <rFont val="Calibri"/>
        <family val="2"/>
        <scheme val="minor"/>
      </rPr>
      <t>Estimativa de 5 (cinco) dias de licença doença por ano.</t>
    </r>
  </si>
  <si>
    <r>
      <rPr>
        <vertAlign val="superscript"/>
        <sz val="9"/>
        <rFont val="Calibri"/>
        <family val="2"/>
        <scheme val="minor"/>
      </rPr>
      <t>(7)</t>
    </r>
    <r>
      <rPr>
        <sz val="9"/>
        <rFont val="Calibri"/>
        <family val="2"/>
        <scheme val="minor"/>
      </rPr>
      <t xml:space="preserve"> A cada substituição, o empregado substituto faz jus além da remuneração, às férias proporcionais com acréscimo de um terço e 13º salário proporcional ao período trabalhado durante a ausência do titular. </t>
    </r>
  </si>
  <si>
    <t xml:space="preserve">Uniformes </t>
  </si>
  <si>
    <t>Equipamentos de Proteção Individual - EPI</t>
  </si>
  <si>
    <t>Outros materiais não depreciáveis</t>
  </si>
  <si>
    <t>Materiais depreciáveis</t>
  </si>
  <si>
    <t>Módulo 6 - Custos Indiretos e Tributos</t>
  </si>
  <si>
    <r>
      <t>Custos Indiretos (Despesas Opercionais e Adm.)</t>
    </r>
    <r>
      <rPr>
        <vertAlign val="superscript"/>
        <sz val="9"/>
        <rFont val="Calibri"/>
        <family val="2"/>
        <scheme val="minor"/>
      </rPr>
      <t>(1)</t>
    </r>
  </si>
  <si>
    <t>(Módudo1 + Módulo2 + Módulo3 + Módulo4 + Módulo5) x 5%</t>
  </si>
  <si>
    <r>
      <t>Lucro</t>
    </r>
    <r>
      <rPr>
        <vertAlign val="superscript"/>
        <sz val="9"/>
        <rFont val="Calibri"/>
        <family val="2"/>
        <scheme val="minor"/>
      </rPr>
      <t xml:space="preserve">(1) </t>
    </r>
  </si>
  <si>
    <t>(Módudo1 + Módulo2 + Módulo3 + Módulo4 + Módulo5 + Custos indiretos) x 10%</t>
  </si>
  <si>
    <r>
      <t xml:space="preserve">Tributos </t>
    </r>
    <r>
      <rPr>
        <vertAlign val="superscript"/>
        <sz val="9"/>
        <rFont val="Calibri"/>
        <family val="2"/>
        <scheme val="minor"/>
      </rPr>
      <t>(2)</t>
    </r>
    <r>
      <rPr>
        <sz val="9"/>
        <rFont val="Calibri"/>
        <family val="2"/>
        <scheme val="minor"/>
      </rPr>
      <t xml:space="preserve"> (C.1 + C.2 + C.3 + C.4)</t>
    </r>
  </si>
  <si>
    <t>C.1</t>
  </si>
  <si>
    <t xml:space="preserve">Tributos Federais </t>
  </si>
  <si>
    <t>PIS</t>
  </si>
  <si>
    <r>
      <rPr>
        <b/>
        <sz val="9"/>
        <rFont val="Calibri"/>
        <family val="2"/>
        <scheme val="minor"/>
      </rPr>
      <t>P0</t>
    </r>
    <r>
      <rPr>
        <sz val="9"/>
        <rFont val="Calibri"/>
        <family val="2"/>
        <scheme val="minor"/>
      </rPr>
      <t xml:space="preserve"> = Módudo 1 + Módulo 2 + Módulo 3 + Módulo 4 + Módulo 5 + Módulo 6A + Módulo 6B (em reais)</t>
    </r>
  </si>
  <si>
    <t>COFINS</t>
  </si>
  <si>
    <r>
      <rPr>
        <b/>
        <sz val="9"/>
        <rFont val="Calibri"/>
        <family val="2"/>
        <scheme val="minor"/>
      </rPr>
      <t>P1</t>
    </r>
    <r>
      <rPr>
        <sz val="9"/>
        <rFont val="Calibri"/>
        <family val="2"/>
        <scheme val="minor"/>
      </rPr>
      <t xml:space="preserve"> = (P0 em reais) x (% do C.1 ou C.2 ou C.3 ou C.4) / (1 - % do C) </t>
    </r>
  </si>
  <si>
    <t>C.2</t>
  </si>
  <si>
    <t xml:space="preserve">Tributos Municipais (ISS) - Código do Serviço: XX.XX </t>
  </si>
  <si>
    <t>C.3</t>
  </si>
  <si>
    <t>CPRB (3)</t>
  </si>
  <si>
    <t>C.4</t>
  </si>
  <si>
    <t xml:space="preserve">Outros tributos (especificar) </t>
  </si>
  <si>
    <r>
      <rPr>
        <vertAlign val="superscript"/>
        <sz val="9"/>
        <rFont val="Calibri"/>
        <family val="2"/>
        <scheme val="minor"/>
      </rPr>
      <t>(1)</t>
    </r>
    <r>
      <rPr>
        <sz val="9"/>
        <rFont val="Calibri"/>
        <family val="2"/>
        <scheme val="minor"/>
      </rPr>
      <t xml:space="preserve"> Considerando os estudos apresentados no Manual de Preenchimento do Modelo de Planilhas de Custo e de Formação de Preços do STJ,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Por fim, conforme Acórdão TCU n. 408/2019, respeitado o resultado da soma dos limites máximos definidos, as licitantes poderão cotar percentuais para os custos indiretos e margem de lucro fora dos patamares definidos no edital.</t>
    </r>
  </si>
  <si>
    <r>
      <rPr>
        <vertAlign val="superscript"/>
        <sz val="9"/>
        <rFont val="Calibri"/>
        <family val="2"/>
        <scheme val="minor"/>
      </rPr>
      <t xml:space="preserve">(2)  </t>
    </r>
    <r>
      <rPr>
        <sz val="9"/>
        <rFont val="Calibri"/>
        <family val="2"/>
        <scheme val="minor"/>
      </rPr>
      <t>As licitantes devem elaborar sua proposta e, por conseguinte, sua planilha com base no regime de tributação ao qual estará submetida durante a execução do contrato conforme Acórdão TCU-Plenário n. 2.647/2009.</t>
    </r>
  </si>
  <si>
    <t>TODOS OS PROFISSIONAIS</t>
  </si>
  <si>
    <t>PERCURSO</t>
  </si>
  <si>
    <t>QUANTIDADE MENSAL PARA CADA EMPREGADO (B)</t>
  </si>
  <si>
    <t>TOTAL (C=AxB)</t>
  </si>
  <si>
    <t>Residência/CJF</t>
  </si>
  <si>
    <t>CJF/Residência</t>
  </si>
  <si>
    <t>TOTAL</t>
  </si>
  <si>
    <t>POSTO DE TRABALHO</t>
  </si>
  <si>
    <t>SALÁRIO BASE (A)</t>
  </si>
  <si>
    <t>CUSTO DO VALE TRANSPORTE (B)</t>
  </si>
  <si>
    <t>% DE DESCONTO (C)</t>
  </si>
  <si>
    <t>PARTICIPAÇÃO DO TRABALHADOR (AxC=D)</t>
  </si>
  <si>
    <t>CUSTO UNITÁRIO MENSAL DO VALE TRANSPORTE 
(E=B-D)</t>
  </si>
  <si>
    <t>DETALHAMENTO DO CUSTO DO AUXÍLIO-ALIMENTAÇÃO (VA)</t>
  </si>
  <si>
    <t>QUANTIDADE MENSAL PARA CADA EMPREGADO</t>
  </si>
  <si>
    <t>Custo Unitário</t>
  </si>
  <si>
    <t>CCT n. xx/xxxx</t>
  </si>
  <si>
    <t>Adesão ao PAT*</t>
  </si>
  <si>
    <t>CUSTO ESTIMADO MENSAL (A)</t>
  </si>
  <si>
    <t>SALÁRIO BASE (B)</t>
  </si>
  <si>
    <t>% DE DESCONTO PAT (C)</t>
  </si>
  <si>
    <t>CUSTO UNITÁRIO MENSAL DO VALE ALIMENTAÇÃO (E=A-D)</t>
  </si>
  <si>
    <t>DETALHAMENTO DO CUSTO DE UNIFORMES</t>
  </si>
  <si>
    <t>Id.</t>
  </si>
  <si>
    <t>Peças</t>
  </si>
  <si>
    <t>Órgão</t>
  </si>
  <si>
    <t>Contrato</t>
  </si>
  <si>
    <t>Valor mensal por profissional</t>
  </si>
  <si>
    <t>SR</t>
  </si>
  <si>
    <t>Supervidor de TI</t>
  </si>
  <si>
    <t>Técnico nível II - SJMT</t>
  </si>
  <si>
    <t>Técnico nível II - Cáceres</t>
  </si>
  <si>
    <t>Técnico nível II - Rondonópolis</t>
  </si>
  <si>
    <t>Técnico nível II - Sinop</t>
  </si>
  <si>
    <t>Técnico nível I - Diamantino</t>
  </si>
  <si>
    <t>Técnico nível I - Barra do Garças</t>
  </si>
  <si>
    <t>Técnico nível I - Juína</t>
  </si>
  <si>
    <t>Supervisor de TI</t>
  </si>
  <si>
    <t>Nota 1: O percentual do INSS deverá ser fixo</t>
  </si>
  <si>
    <t>calça</t>
  </si>
  <si>
    <t>camisa</t>
  </si>
  <si>
    <t>Valor</t>
  </si>
  <si>
    <t>pesquisa de mercado</t>
  </si>
  <si>
    <t>TA MT000031/2026</t>
  </si>
  <si>
    <t>Total para 12meses</t>
  </si>
  <si>
    <t>Qt ano</t>
  </si>
  <si>
    <t>Técnico Nível II</t>
  </si>
  <si>
    <t>Técnico Nível I</t>
  </si>
  <si>
    <t>Cuiabá</t>
  </si>
  <si>
    <t>Sinop/MT</t>
  </si>
  <si>
    <t>Rondonópolis/MT</t>
  </si>
  <si>
    <t>Cáceres/MT</t>
  </si>
  <si>
    <t>Barra do Garças</t>
  </si>
  <si>
    <t>CUSTO UNITÁRIO DO VT CUIABÁ (A)</t>
  </si>
  <si>
    <t>Supervisor</t>
  </si>
  <si>
    <t>Técnico II</t>
  </si>
  <si>
    <t xml:space="preserve"> Técnico II</t>
  </si>
  <si>
    <t>CUSTO UNITÁRIO DO VT ROO (A)</t>
  </si>
  <si>
    <t>DETALHAMENTO DO CUSTO DO VALE TRANSPORTE (VT) - CUIABÁ</t>
  </si>
  <si>
    <t>DETALHAMENTO DO CUSTO DO VALE TRANSPORTE (VT) - RONDONÓPOLIS</t>
  </si>
  <si>
    <t>DETALHAMENTO DO CUSTO DO VALE TRANSPORTE (VT) - SINOP</t>
  </si>
  <si>
    <t>CUSTO UNITÁRIO DO VT SNO (A)</t>
  </si>
  <si>
    <t>DETALHAMENTO DO CUSTO DO VALE TRANSPORTE (VT) - BARRA DO GARÇAS</t>
  </si>
  <si>
    <t>Técnico I</t>
  </si>
  <si>
    <t>CUIABÁ</t>
  </si>
  <si>
    <t>Diamantino/MT</t>
  </si>
  <si>
    <t>MT309/2024</t>
  </si>
  <si>
    <t>MT 309/2024</t>
  </si>
  <si>
    <t>Juína/MT</t>
  </si>
  <si>
    <t xml:space="preserve">Cargo </t>
  </si>
</sst>
</file>

<file path=xl/styles.xml><?xml version="1.0" encoding="utf-8"?>
<styleSheet xmlns="http://schemas.openxmlformats.org/spreadsheetml/2006/main">
  <numFmts count="6">
    <numFmt numFmtId="43" formatCode="_-* #,##0.00_-;\-* #,##0.00_-;_-* &quot;-&quot;??_-;_-@_-"/>
    <numFmt numFmtId="164" formatCode="_-&quot;R$&quot;* #,##0.00_-;\-&quot;R$&quot;* #,##0.00_-;_-&quot;R$&quot;* &quot;-&quot;??_-;_-@_-"/>
    <numFmt numFmtId="165" formatCode="_(&quot;R$ &quot;* #,##0.00_);_(&quot;R$ &quot;* \(#,##0.00\);_(&quot;R$ &quot;* &quot;-&quot;??_);_(@_)"/>
    <numFmt numFmtId="166" formatCode="0.000%"/>
    <numFmt numFmtId="167" formatCode="0.0%"/>
    <numFmt numFmtId="168" formatCode="_-[$R$-416]\ * #,##0.00_-;\-[$R$-416]\ * #,##0.00_-;_-[$R$-416]\ * &quot;-&quot;??_-;_-@_-"/>
  </numFmts>
  <fonts count="38">
    <font>
      <sz val="11"/>
      <color theme="1"/>
      <name val="Calibri"/>
      <family val="2"/>
      <scheme val="minor"/>
    </font>
    <font>
      <sz val="11"/>
      <color theme="1"/>
      <name val="Calibri"/>
      <family val="2"/>
      <scheme val="minor"/>
    </font>
    <font>
      <b/>
      <sz val="10"/>
      <color theme="0"/>
      <name val="Calibri "/>
    </font>
    <font>
      <sz val="10"/>
      <color theme="1"/>
      <name val="Calibri "/>
    </font>
    <font>
      <b/>
      <sz val="10"/>
      <name val="Calibri "/>
    </font>
    <font>
      <b/>
      <sz val="10"/>
      <color theme="1"/>
      <name val="Calibri "/>
    </font>
    <font>
      <sz val="10"/>
      <name val="Arial"/>
      <family val="2"/>
    </font>
    <font>
      <b/>
      <sz val="10"/>
      <color indexed="8"/>
      <name val="Calibri "/>
    </font>
    <font>
      <sz val="10"/>
      <color rgb="FFFF0000"/>
      <name val="Calibri "/>
    </font>
    <font>
      <sz val="10"/>
      <name val="Calibri "/>
    </font>
    <font>
      <b/>
      <sz val="10"/>
      <name val="Arial"/>
      <family val="2"/>
    </font>
    <font>
      <b/>
      <sz val="11"/>
      <color theme="1"/>
      <name val="Calibri"/>
      <family val="2"/>
      <scheme val="minor"/>
    </font>
    <font>
      <u/>
      <sz val="11"/>
      <color theme="10"/>
      <name val="Calibri"/>
      <family val="2"/>
      <scheme val="minor"/>
    </font>
    <font>
      <sz val="11"/>
      <color theme="1"/>
      <name val="Arial"/>
      <family val="2"/>
    </font>
    <font>
      <b/>
      <sz val="9"/>
      <name val="Arial"/>
      <family val="2"/>
    </font>
    <font>
      <sz val="11"/>
      <color indexed="8"/>
      <name val="Calibri"/>
      <family val="2"/>
    </font>
    <font>
      <b/>
      <sz val="11"/>
      <color theme="1"/>
      <name val="Arial"/>
      <family val="2"/>
    </font>
    <font>
      <sz val="8"/>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1"/>
      <color theme="1"/>
      <name val="Times New Roman"/>
      <family val="1"/>
    </font>
    <font>
      <sz val="10"/>
      <color rgb="FF000000"/>
      <name val="Calibri"/>
      <family val="2"/>
      <scheme val="minor"/>
    </font>
    <font>
      <sz val="10"/>
      <name val="Calibri"/>
      <family val="2"/>
      <scheme val="minor"/>
    </font>
    <font>
      <b/>
      <i/>
      <sz val="10"/>
      <color rgb="FF000000"/>
      <name val="Calibri"/>
      <family val="2"/>
      <scheme val="minor"/>
    </font>
    <font>
      <b/>
      <sz val="9"/>
      <name val="Calibri"/>
      <family val="2"/>
      <scheme val="minor"/>
    </font>
    <font>
      <sz val="9"/>
      <name val="Calibri"/>
      <family val="2"/>
      <scheme val="minor"/>
    </font>
    <font>
      <vertAlign val="superscript"/>
      <sz val="9"/>
      <name val="Calibri"/>
      <family val="2"/>
      <scheme val="minor"/>
    </font>
    <font>
      <b/>
      <vertAlign val="superscript"/>
      <sz val="9"/>
      <name val="Calibri"/>
      <family val="2"/>
      <scheme val="minor"/>
    </font>
    <font>
      <b/>
      <u/>
      <sz val="9"/>
      <name val="Calibri"/>
      <family val="2"/>
      <scheme val="minor"/>
    </font>
    <font>
      <sz val="9"/>
      <color rgb="FFFF0000"/>
      <name val="Calibri"/>
      <family val="2"/>
      <scheme val="minor"/>
    </font>
    <font>
      <b/>
      <sz val="9"/>
      <color rgb="FFFF0000"/>
      <name val="Calibri"/>
      <family val="2"/>
      <scheme val="minor"/>
    </font>
    <font>
      <strike/>
      <sz val="9"/>
      <name val="Calibri"/>
      <family val="2"/>
      <scheme val="minor"/>
    </font>
    <font>
      <vertAlign val="superscript"/>
      <sz val="9"/>
      <color rgb="FFFF0000"/>
      <name val="Calibri"/>
      <family val="2"/>
      <scheme val="minor"/>
    </font>
    <font>
      <b/>
      <sz val="9"/>
      <color theme="0"/>
      <name val="Calibri"/>
      <family val="2"/>
      <scheme val="minor"/>
    </font>
    <font>
      <u/>
      <sz val="9"/>
      <name val="Calibri"/>
      <family val="2"/>
      <scheme val="minor"/>
    </font>
    <font>
      <sz val="9"/>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theme="0" tint="-0.49998474074526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medium">
        <color indexed="64"/>
      </left>
      <right style="thin">
        <color rgb="FF000000"/>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rgb="FF000000"/>
      </left>
      <right style="thin">
        <color rgb="FF000000"/>
      </right>
      <top/>
      <bottom style="thin">
        <color rgb="FF000000"/>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bottom style="thin">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rgb="FF000000"/>
      </right>
      <top style="thin">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medium">
        <color indexed="64"/>
      </bottom>
      <diagonal/>
    </border>
    <border>
      <left style="thin">
        <color rgb="FF000000"/>
      </left>
      <right/>
      <top/>
      <bottom style="thin">
        <color rgb="FF000000"/>
      </bottom>
      <diagonal/>
    </border>
  </borders>
  <cellStyleXfs count="8">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xf numFmtId="9" fontId="15" fillId="0" borderId="0" applyFont="0" applyFill="0" applyBorder="0" applyAlignment="0" applyProtection="0"/>
    <xf numFmtId="0" fontId="6" fillId="0" borderId="0"/>
    <xf numFmtId="165" fontId="15" fillId="0" borderId="0" applyFont="0" applyFill="0" applyBorder="0" applyAlignment="0" applyProtection="0"/>
  </cellStyleXfs>
  <cellXfs count="427">
    <xf numFmtId="0" fontId="0" fillId="0" borderId="0" xfId="0"/>
    <xf numFmtId="0" fontId="3" fillId="0" borderId="0" xfId="0" applyFont="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0" fontId="3" fillId="0" borderId="1" xfId="3" applyNumberFormat="1" applyFont="1" applyBorder="1" applyAlignment="1">
      <alignment vertical="center"/>
    </xf>
    <xf numFmtId="10" fontId="3" fillId="0" borderId="1" xfId="0" applyNumberFormat="1" applyFont="1" applyBorder="1" applyAlignment="1">
      <alignment vertical="center"/>
    </xf>
    <xf numFmtId="0" fontId="3" fillId="3" borderId="1" xfId="0" applyFont="1" applyFill="1" applyBorder="1" applyAlignment="1">
      <alignment horizontal="center" vertical="center"/>
    </xf>
    <xf numFmtId="43" fontId="3" fillId="0" borderId="1" xfId="1" applyFont="1" applyBorder="1" applyAlignment="1">
      <alignment vertical="center"/>
    </xf>
    <xf numFmtId="0" fontId="7" fillId="0" borderId="1" xfId="0" applyFont="1" applyBorder="1" applyAlignment="1">
      <alignment vertical="center"/>
    </xf>
    <xf numFmtId="164" fontId="3" fillId="0" borderId="0" xfId="2" applyFont="1" applyAlignment="1">
      <alignment vertical="center"/>
    </xf>
    <xf numFmtId="43" fontId="3" fillId="0" borderId="0" xfId="0" applyNumberFormat="1" applyFont="1" applyAlignment="1">
      <alignment vertical="center"/>
    </xf>
    <xf numFmtId="0" fontId="8" fillId="0" borderId="0" xfId="0" applyFont="1" applyAlignment="1">
      <alignment vertical="center"/>
    </xf>
    <xf numFmtId="10" fontId="6" fillId="0" borderId="1" xfId="0" applyNumberFormat="1" applyFont="1" applyBorder="1" applyAlignment="1">
      <alignment horizontal="right" vertical="center"/>
    </xf>
    <xf numFmtId="0" fontId="3" fillId="0" borderId="6" xfId="0" applyFont="1" applyBorder="1" applyAlignment="1">
      <alignment vertical="center"/>
    </xf>
    <xf numFmtId="0" fontId="3" fillId="0" borderId="7" xfId="0" applyFont="1" applyBorder="1" applyAlignment="1">
      <alignment vertical="center"/>
    </xf>
    <xf numFmtId="0" fontId="5" fillId="0" borderId="4" xfId="0" applyFont="1" applyBorder="1" applyAlignment="1">
      <alignment horizontal="center" vertical="center"/>
    </xf>
    <xf numFmtId="43" fontId="9" fillId="2" borderId="5" xfId="1" applyFont="1" applyFill="1" applyBorder="1" applyAlignment="1">
      <alignment vertical="center"/>
    </xf>
    <xf numFmtId="0" fontId="7" fillId="0" borderId="4" xfId="0" applyFont="1" applyBorder="1" applyAlignment="1">
      <alignment horizontal="center" vertical="center"/>
    </xf>
    <xf numFmtId="43" fontId="6" fillId="2" borderId="5" xfId="1" applyFont="1" applyFill="1" applyBorder="1" applyAlignment="1">
      <alignment horizontal="right" vertical="center"/>
    </xf>
    <xf numFmtId="43" fontId="3" fillId="2" borderId="5" xfId="1" applyFont="1" applyFill="1" applyBorder="1" applyAlignment="1">
      <alignment vertical="center"/>
    </xf>
    <xf numFmtId="10" fontId="6" fillId="0" borderId="1" xfId="0" applyNumberFormat="1" applyFont="1" applyBorder="1" applyAlignment="1">
      <alignment vertical="center"/>
    </xf>
    <xf numFmtId="43" fontId="10" fillId="2" borderId="5" xfId="1" applyFont="1" applyFill="1" applyBorder="1" applyAlignment="1">
      <alignment vertical="center"/>
    </xf>
    <xf numFmtId="0" fontId="5" fillId="0" borderId="1" xfId="0" applyFont="1" applyBorder="1" applyAlignment="1">
      <alignment vertical="center"/>
    </xf>
    <xf numFmtId="10" fontId="10" fillId="0" borderId="1" xfId="0" applyNumberFormat="1" applyFont="1" applyBorder="1" applyAlignment="1">
      <alignment vertical="center"/>
    </xf>
    <xf numFmtId="10" fontId="3" fillId="0" borderId="0" xfId="3" applyNumberFormat="1" applyFont="1" applyAlignment="1">
      <alignment vertical="center"/>
    </xf>
    <xf numFmtId="0" fontId="13" fillId="3" borderId="0" xfId="0" applyFont="1" applyFill="1"/>
    <xf numFmtId="0" fontId="13" fillId="3" borderId="0" xfId="0" applyFont="1" applyFill="1" applyAlignment="1">
      <alignment horizontal="center" vertical="center"/>
    </xf>
    <xf numFmtId="0" fontId="13" fillId="3" borderId="0" xfId="0" applyFont="1" applyFill="1" applyAlignment="1">
      <alignment vertical="center"/>
    </xf>
    <xf numFmtId="0" fontId="13" fillId="0" borderId="0" xfId="0" applyFont="1" applyAlignment="1">
      <alignment vertical="center"/>
    </xf>
    <xf numFmtId="0" fontId="13" fillId="0" borderId="0" xfId="0" applyFont="1"/>
    <xf numFmtId="0" fontId="13" fillId="3" borderId="0" xfId="0" applyFont="1" applyFill="1" applyAlignment="1">
      <alignment horizontal="left" vertical="center" indent="3"/>
    </xf>
    <xf numFmtId="0" fontId="13" fillId="0" borderId="0" xfId="0" applyFont="1" applyAlignment="1">
      <alignment horizontal="left" vertical="center" indent="3"/>
    </xf>
    <xf numFmtId="0" fontId="16" fillId="3" borderId="0" xfId="0" applyFont="1" applyFill="1"/>
    <xf numFmtId="0" fontId="16" fillId="0" borderId="0" xfId="0" applyFont="1"/>
    <xf numFmtId="10" fontId="13" fillId="3" borderId="0" xfId="0" applyNumberFormat="1" applyFont="1" applyFill="1"/>
    <xf numFmtId="0" fontId="13" fillId="3" borderId="0" xfId="0" applyFont="1" applyFill="1" applyAlignment="1">
      <alignment horizontal="justify" vertical="center" wrapText="1"/>
    </xf>
    <xf numFmtId="167" fontId="13" fillId="3" borderId="0" xfId="3" applyNumberFormat="1" applyFont="1" applyFill="1" applyAlignment="1">
      <alignment horizontal="justify" vertical="center" wrapText="1"/>
    </xf>
    <xf numFmtId="10" fontId="13" fillId="0" borderId="0" xfId="3" applyNumberFormat="1" applyFont="1"/>
    <xf numFmtId="9" fontId="13" fillId="0" borderId="0" xfId="3" applyFont="1"/>
    <xf numFmtId="0" fontId="13" fillId="0" borderId="0" xfId="0" applyFont="1" applyAlignment="1">
      <alignment horizontal="center" vertical="center"/>
    </xf>
    <xf numFmtId="0" fontId="13" fillId="3" borderId="0" xfId="0" applyFont="1" applyFill="1" applyAlignment="1">
      <alignment horizontal="center"/>
    </xf>
    <xf numFmtId="0" fontId="13" fillId="0" borderId="0" xfId="0" applyFont="1" applyAlignment="1">
      <alignment horizontal="center"/>
    </xf>
    <xf numFmtId="0" fontId="6" fillId="3" borderId="0" xfId="0" applyFont="1" applyFill="1"/>
    <xf numFmtId="0" fontId="10" fillId="0" borderId="0" xfId="0" applyFont="1" applyAlignment="1">
      <alignment horizontal="center" vertical="center" wrapText="1"/>
    </xf>
    <xf numFmtId="0" fontId="6" fillId="0" borderId="0" xfId="0" applyFont="1" applyAlignment="1">
      <alignment horizontal="left" vertical="center" wrapText="1"/>
    </xf>
    <xf numFmtId="0" fontId="19" fillId="0" borderId="0" xfId="0" applyFont="1" applyAlignment="1">
      <alignment vertical="center"/>
    </xf>
    <xf numFmtId="0" fontId="0" fillId="0" borderId="0" xfId="0" applyAlignment="1">
      <alignment vertical="center"/>
    </xf>
    <xf numFmtId="0" fontId="20" fillId="0" borderId="24" xfId="0" applyFont="1" applyBorder="1" applyAlignment="1">
      <alignment horizontal="center" vertical="center" wrapText="1"/>
    </xf>
    <xf numFmtId="168" fontId="19" fillId="0" borderId="24" xfId="0" applyNumberFormat="1" applyFont="1" applyBorder="1" applyAlignment="1">
      <alignment horizontal="center" vertical="center"/>
    </xf>
    <xf numFmtId="0" fontId="19" fillId="0" borderId="24" xfId="0" applyFont="1" applyBorder="1" applyAlignment="1">
      <alignment horizontal="center" vertical="center"/>
    </xf>
    <xf numFmtId="0" fontId="11" fillId="0" borderId="0" xfId="0" applyFont="1" applyAlignment="1">
      <alignment vertical="center" wrapText="1"/>
    </xf>
    <xf numFmtId="168" fontId="19" fillId="0" borderId="24" xfId="0" applyNumberFormat="1" applyFont="1" applyBorder="1" applyAlignment="1">
      <alignment vertical="center"/>
    </xf>
    <xf numFmtId="168" fontId="19" fillId="0" borderId="29" xfId="0" applyNumberFormat="1" applyFont="1" applyBorder="1" applyAlignment="1">
      <alignment vertical="center"/>
    </xf>
    <xf numFmtId="168" fontId="19" fillId="0" borderId="30" xfId="0" applyNumberFormat="1" applyFont="1" applyBorder="1" applyAlignment="1">
      <alignment vertical="center"/>
    </xf>
    <xf numFmtId="0" fontId="19" fillId="0" borderId="7" xfId="0" applyFont="1" applyBorder="1" applyAlignment="1">
      <alignment vertical="center"/>
    </xf>
    <xf numFmtId="0" fontId="20" fillId="0" borderId="32" xfId="0" applyFont="1" applyBorder="1" applyAlignment="1">
      <alignment horizontal="center" vertical="center" wrapText="1"/>
    </xf>
    <xf numFmtId="0" fontId="19" fillId="0" borderId="32" xfId="0" applyFont="1" applyBorder="1" applyAlignment="1">
      <alignment vertical="center"/>
    </xf>
    <xf numFmtId="0" fontId="19" fillId="0" borderId="6" xfId="0" applyFont="1" applyBorder="1" applyAlignment="1">
      <alignment vertical="center"/>
    </xf>
    <xf numFmtId="168" fontId="20" fillId="0" borderId="34" xfId="0" applyNumberFormat="1" applyFont="1" applyBorder="1" applyAlignment="1">
      <alignment vertical="center"/>
    </xf>
    <xf numFmtId="168" fontId="20" fillId="0" borderId="36" xfId="0" applyNumberFormat="1" applyFont="1" applyBorder="1" applyAlignment="1">
      <alignment vertical="center"/>
    </xf>
    <xf numFmtId="0" fontId="19" fillId="0" borderId="37" xfId="0" applyFont="1" applyBorder="1" applyAlignment="1">
      <alignment vertical="center"/>
    </xf>
    <xf numFmtId="168" fontId="19" fillId="0" borderId="38" xfId="0" applyNumberFormat="1" applyFont="1" applyBorder="1" applyAlignment="1">
      <alignment vertical="center"/>
    </xf>
    <xf numFmtId="168" fontId="20" fillId="0" borderId="39" xfId="0" applyNumberFormat="1" applyFont="1" applyBorder="1" applyAlignment="1">
      <alignment vertical="center"/>
    </xf>
    <xf numFmtId="10" fontId="19" fillId="0" borderId="24" xfId="0" applyNumberFormat="1" applyFont="1" applyBorder="1" applyAlignment="1">
      <alignment horizontal="center" vertical="center"/>
    </xf>
    <xf numFmtId="10" fontId="19" fillId="0" borderId="30" xfId="0" applyNumberFormat="1" applyFont="1" applyBorder="1" applyAlignment="1">
      <alignment horizontal="center" vertical="center"/>
    </xf>
    <xf numFmtId="10" fontId="19" fillId="0" borderId="38" xfId="0" applyNumberFormat="1" applyFont="1" applyBorder="1" applyAlignment="1">
      <alignment horizontal="center" vertical="center"/>
    </xf>
    <xf numFmtId="0" fontId="22" fillId="0" borderId="0" xfId="0" applyFont="1" applyAlignment="1">
      <alignment vertical="center"/>
    </xf>
    <xf numFmtId="0" fontId="19" fillId="0" borderId="32" xfId="0" applyFont="1" applyBorder="1" applyAlignment="1">
      <alignment horizontal="center" vertical="center" wrapText="1"/>
    </xf>
    <xf numFmtId="0" fontId="19" fillId="0" borderId="40" xfId="0" applyFont="1" applyBorder="1" applyAlignment="1">
      <alignment vertical="center"/>
    </xf>
    <xf numFmtId="0" fontId="19" fillId="0" borderId="41" xfId="0" applyFont="1" applyBorder="1" applyAlignment="1">
      <alignment vertical="center"/>
    </xf>
    <xf numFmtId="167" fontId="19" fillId="0" borderId="1" xfId="3" applyNumberFormat="1" applyFont="1" applyFill="1" applyBorder="1" applyAlignment="1">
      <alignment vertical="center"/>
    </xf>
    <xf numFmtId="0" fontId="20" fillId="0" borderId="1" xfId="0" applyFont="1" applyBorder="1" applyAlignment="1">
      <alignment horizontal="center" vertical="center" wrapText="1"/>
    </xf>
    <xf numFmtId="168" fontId="19" fillId="0" borderId="1" xfId="0" applyNumberFormat="1" applyFont="1" applyBorder="1" applyAlignment="1">
      <alignment vertical="center"/>
    </xf>
    <xf numFmtId="0" fontId="19" fillId="0" borderId="6" xfId="0" applyFont="1" applyBorder="1" applyAlignment="1">
      <alignment vertical="center" wrapText="1"/>
    </xf>
    <xf numFmtId="0" fontId="19" fillId="0" borderId="0" xfId="0" applyFont="1" applyAlignment="1">
      <alignment vertical="center" wrapText="1"/>
    </xf>
    <xf numFmtId="2" fontId="8" fillId="0" borderId="0" xfId="0" applyNumberFormat="1" applyFont="1" applyAlignment="1">
      <alignment vertical="center"/>
    </xf>
    <xf numFmtId="0" fontId="20" fillId="0" borderId="4" xfId="0" applyFont="1" applyBorder="1" applyAlignment="1">
      <alignment horizontal="center" vertical="center" wrapText="1"/>
    </xf>
    <xf numFmtId="0" fontId="23" fillId="0" borderId="42" xfId="0" applyFont="1" applyBorder="1" applyAlignment="1">
      <alignment vertical="top" wrapText="1"/>
    </xf>
    <xf numFmtId="168" fontId="24" fillId="0" borderId="23" xfId="0" applyNumberFormat="1" applyFont="1" applyBorder="1" applyAlignment="1">
      <alignment horizontal="center" vertical="center" wrapText="1"/>
    </xf>
    <xf numFmtId="0" fontId="23" fillId="0" borderId="24" xfId="0" applyFont="1" applyBorder="1" applyAlignment="1">
      <alignment vertical="center" wrapText="1"/>
    </xf>
    <xf numFmtId="168" fontId="24" fillId="0" borderId="1" xfId="0" applyNumberFormat="1" applyFont="1" applyBorder="1" applyAlignment="1">
      <alignment horizontal="center" vertical="center" wrapText="1"/>
    </xf>
    <xf numFmtId="0" fontId="22" fillId="0" borderId="0" xfId="0" applyFont="1" applyAlignment="1">
      <alignment vertical="center" wrapText="1"/>
    </xf>
    <xf numFmtId="0" fontId="22" fillId="0" borderId="6" xfId="0" applyFont="1" applyBorder="1" applyAlignment="1">
      <alignment vertical="center"/>
    </xf>
    <xf numFmtId="0" fontId="17" fillId="0" borderId="40" xfId="0" applyFont="1" applyBorder="1" applyAlignment="1">
      <alignment vertical="center"/>
    </xf>
    <xf numFmtId="0" fontId="17" fillId="0" borderId="41" xfId="0" applyFont="1" applyBorder="1" applyAlignment="1">
      <alignment vertical="center"/>
    </xf>
    <xf numFmtId="10" fontId="9" fillId="2" borderId="1" xfId="0" applyNumberFormat="1" applyFont="1" applyFill="1" applyBorder="1" applyAlignment="1">
      <alignment vertical="center"/>
    </xf>
    <xf numFmtId="10" fontId="6" fillId="2" borderId="1" xfId="0" applyNumberFormat="1" applyFont="1" applyFill="1" applyBorder="1" applyAlignment="1">
      <alignment vertical="center"/>
    </xf>
    <xf numFmtId="0" fontId="19" fillId="0" borderId="43" xfId="0" applyFont="1" applyBorder="1" applyAlignment="1">
      <alignment vertical="center"/>
    </xf>
    <xf numFmtId="10" fontId="9" fillId="2" borderId="1" xfId="3" applyNumberFormat="1" applyFont="1" applyFill="1" applyBorder="1" applyAlignment="1">
      <alignment vertical="center"/>
    </xf>
    <xf numFmtId="0" fontId="26" fillId="2" borderId="1" xfId="0" applyFont="1" applyFill="1" applyBorder="1" applyAlignment="1">
      <alignment horizontal="center" vertical="center"/>
    </xf>
    <xf numFmtId="0" fontId="27" fillId="0" borderId="1" xfId="0" applyFont="1" applyBorder="1" applyAlignment="1">
      <alignment horizontal="center" vertical="center"/>
    </xf>
    <xf numFmtId="0" fontId="27" fillId="0" borderId="1" xfId="0" applyFont="1" applyBorder="1" applyAlignment="1">
      <alignment vertical="center"/>
    </xf>
    <xf numFmtId="0" fontId="27" fillId="0" borderId="1" xfId="0" applyFont="1" applyBorder="1" applyAlignment="1">
      <alignment vertical="center" wrapText="1"/>
    </xf>
    <xf numFmtId="0" fontId="31" fillId="3" borderId="0" xfId="0" applyFont="1" applyFill="1" applyAlignment="1">
      <alignment horizontal="center" vertical="center"/>
    </xf>
    <xf numFmtId="0" fontId="31" fillId="3" borderId="0" xfId="0" applyFont="1" applyFill="1"/>
    <xf numFmtId="0" fontId="32" fillId="3" borderId="0" xfId="0" applyFont="1" applyFill="1" applyAlignment="1">
      <alignment horizontal="center"/>
    </xf>
    <xf numFmtId="9" fontId="26" fillId="2" borderId="1" xfId="5" applyFont="1" applyFill="1" applyBorder="1" applyAlignment="1" applyProtection="1">
      <alignment horizontal="center" vertical="center"/>
    </xf>
    <xf numFmtId="0" fontId="27" fillId="3" borderId="1" xfId="0" applyFont="1" applyFill="1" applyBorder="1" applyAlignment="1">
      <alignment horizontal="center" vertical="center"/>
    </xf>
    <xf numFmtId="0" fontId="27" fillId="3" borderId="1" xfId="0" applyFont="1" applyFill="1" applyBorder="1" applyAlignment="1">
      <alignment vertical="center"/>
    </xf>
    <xf numFmtId="10" fontId="27" fillId="3" borderId="1" xfId="6" applyNumberFormat="1" applyFont="1" applyFill="1" applyBorder="1" applyAlignment="1">
      <alignment horizontal="center" vertical="center"/>
    </xf>
    <xf numFmtId="10" fontId="26" fillId="0" borderId="16" xfId="5" applyNumberFormat="1" applyFont="1" applyBorder="1" applyAlignment="1" applyProtection="1">
      <alignment horizontal="center" vertical="center"/>
    </xf>
    <xf numFmtId="0" fontId="31" fillId="0" borderId="16" xfId="0" applyFont="1" applyBorder="1" applyAlignment="1">
      <alignment vertical="center"/>
    </xf>
    <xf numFmtId="0" fontId="27" fillId="3" borderId="1" xfId="0" applyFont="1" applyFill="1" applyBorder="1" applyAlignment="1">
      <alignment horizontal="justify" vertical="center" wrapText="1"/>
    </xf>
    <xf numFmtId="0" fontId="32" fillId="0" borderId="0" xfId="0" applyFont="1" applyAlignment="1">
      <alignment horizontal="center" vertical="center"/>
    </xf>
    <xf numFmtId="0" fontId="32" fillId="0" borderId="0" xfId="0" applyFont="1" applyAlignment="1">
      <alignment horizontal="left"/>
    </xf>
    <xf numFmtId="10" fontId="32" fillId="0" borderId="0" xfId="5" applyNumberFormat="1" applyFont="1" applyBorder="1" applyAlignment="1" applyProtection="1">
      <alignment horizontal="center"/>
    </xf>
    <xf numFmtId="0" fontId="31" fillId="0" borderId="0" xfId="0" applyFont="1"/>
    <xf numFmtId="10" fontId="27" fillId="0" borderId="1" xfId="6" applyNumberFormat="1" applyFont="1" applyBorder="1" applyAlignment="1">
      <alignment horizontal="center" vertical="center"/>
    </xf>
    <xf numFmtId="0" fontId="27" fillId="0" borderId="13" xfId="0" applyFont="1" applyBorder="1" applyAlignment="1">
      <alignment vertical="center" wrapText="1"/>
    </xf>
    <xf numFmtId="0" fontId="27" fillId="0" borderId="16" xfId="0" applyFont="1" applyBorder="1" applyAlignment="1">
      <alignment vertical="center"/>
    </xf>
    <xf numFmtId="10" fontId="27" fillId="0" borderId="16" xfId="6" applyNumberFormat="1" applyFont="1" applyBorder="1" applyAlignment="1">
      <alignment horizontal="center" vertical="center"/>
    </xf>
    <xf numFmtId="10" fontId="26" fillId="2" borderId="16" xfId="5" applyNumberFormat="1" applyFont="1" applyFill="1" applyBorder="1" applyAlignment="1" applyProtection="1">
      <alignment horizontal="center" vertical="center"/>
    </xf>
    <xf numFmtId="0" fontId="31" fillId="0" borderId="0" xfId="0" applyFont="1" applyAlignment="1">
      <alignment horizontal="center" vertical="center"/>
    </xf>
    <xf numFmtId="0" fontId="27" fillId="0" borderId="16" xfId="0" applyFont="1" applyBorder="1" applyAlignment="1">
      <alignment horizontal="center" vertical="center"/>
    </xf>
    <xf numFmtId="10" fontId="26" fillId="2" borderId="1" xfId="5" applyNumberFormat="1" applyFont="1" applyFill="1" applyBorder="1" applyAlignment="1" applyProtection="1">
      <alignment horizontal="center" vertical="center"/>
    </xf>
    <xf numFmtId="0" fontId="27" fillId="0" borderId="1" xfId="0" applyFont="1" applyBorder="1" applyAlignment="1" applyProtection="1">
      <alignment horizontal="center" vertical="center"/>
      <protection hidden="1"/>
    </xf>
    <xf numFmtId="0" fontId="27" fillId="0" borderId="1" xfId="0" applyFont="1" applyBorder="1" applyAlignment="1" applyProtection="1">
      <alignment vertical="center"/>
      <protection hidden="1"/>
    </xf>
    <xf numFmtId="0" fontId="32" fillId="0" borderId="0" xfId="0" applyFont="1" applyAlignment="1">
      <alignment vertical="justify"/>
    </xf>
    <xf numFmtId="0" fontId="31" fillId="0" borderId="0" xfId="0" applyFont="1" applyAlignment="1">
      <alignment horizontal="left" vertical="justify"/>
    </xf>
    <xf numFmtId="0" fontId="27" fillId="0" borderId="13" xfId="0" applyFont="1" applyBorder="1" applyAlignment="1">
      <alignment vertical="center"/>
    </xf>
    <xf numFmtId="0" fontId="34" fillId="3" borderId="0" xfId="0" applyFont="1" applyFill="1" applyAlignment="1">
      <alignment horizontal="justify" vertical="center"/>
    </xf>
    <xf numFmtId="0" fontId="27" fillId="0" borderId="22" xfId="0" applyFont="1" applyBorder="1" applyAlignment="1">
      <alignment vertical="center"/>
    </xf>
    <xf numFmtId="0" fontId="27" fillId="0" borderId="22" xfId="0" applyFont="1" applyBorder="1" applyAlignment="1" applyProtection="1">
      <alignment vertical="center"/>
      <protection locked="0"/>
    </xf>
    <xf numFmtId="10" fontId="26" fillId="2" borderId="1" xfId="0" applyNumberFormat="1" applyFont="1" applyFill="1" applyBorder="1" applyAlignment="1">
      <alignment horizontal="center" vertical="center"/>
    </xf>
    <xf numFmtId="10" fontId="27" fillId="3" borderId="1" xfId="5" applyNumberFormat="1" applyFont="1" applyFill="1" applyBorder="1" applyAlignment="1" applyProtection="1">
      <alignment horizontal="center" vertical="center"/>
    </xf>
    <xf numFmtId="0" fontId="27" fillId="3" borderId="16" xfId="0" applyFont="1" applyFill="1" applyBorder="1" applyAlignment="1">
      <alignment horizontal="center" vertical="center"/>
    </xf>
    <xf numFmtId="0" fontId="27" fillId="3" borderId="16" xfId="0" applyFont="1" applyFill="1" applyBorder="1" applyAlignment="1">
      <alignment vertical="center"/>
    </xf>
    <xf numFmtId="10" fontId="27" fillId="3" borderId="16" xfId="5" applyNumberFormat="1" applyFont="1" applyFill="1" applyBorder="1" applyAlignment="1" applyProtection="1">
      <alignment horizontal="center" vertical="center"/>
    </xf>
    <xf numFmtId="0" fontId="27" fillId="3" borderId="16" xfId="0" applyFont="1" applyFill="1" applyBorder="1" applyAlignment="1">
      <alignment horizontal="left" vertical="center"/>
    </xf>
    <xf numFmtId="0" fontId="32" fillId="3" borderId="0" xfId="0" applyFont="1" applyFill="1" applyAlignment="1">
      <alignment horizontal="center" vertical="center"/>
    </xf>
    <xf numFmtId="0" fontId="27" fillId="3" borderId="1" xfId="0" applyFont="1" applyFill="1" applyBorder="1" applyAlignment="1">
      <alignment horizontal="justify" vertical="center"/>
    </xf>
    <xf numFmtId="0" fontId="27" fillId="0" borderId="2" xfId="0" applyFont="1" applyBorder="1" applyAlignment="1">
      <alignment vertical="center"/>
    </xf>
    <xf numFmtId="0" fontId="27" fillId="0" borderId="1" xfId="0" applyFont="1" applyBorder="1" applyAlignment="1" applyProtection="1">
      <alignment vertical="center" wrapText="1"/>
      <protection hidden="1"/>
    </xf>
    <xf numFmtId="0" fontId="26" fillId="2" borderId="2" xfId="0" applyFont="1" applyFill="1" applyBorder="1" applyAlignment="1" applyProtection="1">
      <alignment horizontal="left" vertical="center"/>
      <protection hidden="1"/>
    </xf>
    <xf numFmtId="0" fontId="26" fillId="2" borderId="2" xfId="0" applyFont="1" applyFill="1" applyBorder="1" applyAlignment="1" applyProtection="1">
      <alignment vertical="center"/>
      <protection hidden="1"/>
    </xf>
    <xf numFmtId="10" fontId="26" fillId="2" borderId="1" xfId="5" applyNumberFormat="1" applyFont="1" applyFill="1" applyBorder="1" applyAlignment="1" applyProtection="1">
      <alignment horizontal="center" vertical="center"/>
      <protection hidden="1"/>
    </xf>
    <xf numFmtId="4" fontId="26" fillId="2" borderId="13" xfId="7" applyNumberFormat="1" applyFont="1" applyFill="1" applyBorder="1" applyAlignment="1" applyProtection="1">
      <alignment horizontal="left" vertical="center"/>
      <protection hidden="1"/>
    </xf>
    <xf numFmtId="4" fontId="26" fillId="2" borderId="22" xfId="7" applyNumberFormat="1" applyFont="1" applyFill="1" applyBorder="1" applyAlignment="1" applyProtection="1">
      <alignment horizontal="left" vertical="center"/>
      <protection hidden="1"/>
    </xf>
    <xf numFmtId="0" fontId="31" fillId="0" borderId="22" xfId="0" applyFont="1" applyBorder="1" applyAlignment="1">
      <alignment vertical="center"/>
    </xf>
    <xf numFmtId="0" fontId="31" fillId="0" borderId="2" xfId="0" applyFont="1" applyBorder="1" applyAlignment="1">
      <alignment vertical="center"/>
    </xf>
    <xf numFmtId="0" fontId="27" fillId="0" borderId="14" xfId="0" applyFont="1" applyBorder="1" applyAlignment="1">
      <alignment vertical="center"/>
    </xf>
    <xf numFmtId="0" fontId="27" fillId="0" borderId="3" xfId="0" applyFont="1" applyBorder="1" applyAlignment="1">
      <alignment vertical="center"/>
    </xf>
    <xf numFmtId="0" fontId="31" fillId="0" borderId="3" xfId="0" applyFont="1" applyBorder="1" applyAlignment="1">
      <alignment vertical="center"/>
    </xf>
    <xf numFmtId="0" fontId="31" fillId="0" borderId="15" xfId="0" applyFont="1" applyBorder="1" applyAlignment="1">
      <alignment vertical="center"/>
    </xf>
    <xf numFmtId="0" fontId="27" fillId="0" borderId="22" xfId="0" applyFont="1" applyBorder="1" applyAlignment="1">
      <alignment horizontal="left" vertical="center"/>
    </xf>
    <xf numFmtId="0" fontId="37" fillId="0" borderId="14" xfId="0" applyFont="1" applyBorder="1" applyAlignment="1">
      <alignment vertical="center"/>
    </xf>
    <xf numFmtId="0" fontId="37" fillId="0" borderId="3" xfId="0" applyFont="1" applyBorder="1" applyAlignment="1">
      <alignment vertical="center"/>
    </xf>
    <xf numFmtId="0" fontId="37" fillId="0" borderId="15" xfId="0" applyFont="1" applyBorder="1" applyAlignment="1">
      <alignment vertical="center"/>
    </xf>
    <xf numFmtId="0" fontId="27" fillId="3" borderId="17" xfId="0" applyFont="1" applyFill="1" applyBorder="1" applyAlignment="1">
      <alignment vertical="center"/>
    </xf>
    <xf numFmtId="0" fontId="27" fillId="3" borderId="0" xfId="0" applyFont="1" applyFill="1" applyAlignment="1">
      <alignment vertical="center"/>
    </xf>
    <xf numFmtId="0" fontId="27" fillId="3" borderId="18" xfId="0" applyFont="1" applyFill="1" applyBorder="1" applyAlignment="1">
      <alignment vertical="center"/>
    </xf>
    <xf numFmtId="0" fontId="27" fillId="3" borderId="1" xfId="0" applyFont="1" applyFill="1" applyBorder="1" applyAlignment="1">
      <alignment horizontal="left" vertical="center"/>
    </xf>
    <xf numFmtId="0" fontId="27" fillId="0" borderId="17" xfId="0" applyFont="1" applyBorder="1" applyAlignment="1">
      <alignment vertical="center"/>
    </xf>
    <xf numFmtId="0" fontId="27" fillId="0" borderId="0" xfId="0" applyFont="1" applyAlignment="1">
      <alignment vertical="center"/>
    </xf>
    <xf numFmtId="0" fontId="27" fillId="0" borderId="18" xfId="0" applyFont="1" applyBorder="1" applyAlignment="1">
      <alignment vertical="center"/>
    </xf>
    <xf numFmtId="4" fontId="31" fillId="3" borderId="17" xfId="7" applyNumberFormat="1" applyFont="1" applyFill="1" applyBorder="1" applyAlignment="1" applyProtection="1">
      <alignment horizontal="left" vertical="center"/>
    </xf>
    <xf numFmtId="4" fontId="31" fillId="3" borderId="0" xfId="7" applyNumberFormat="1" applyFont="1" applyFill="1" applyBorder="1" applyAlignment="1" applyProtection="1">
      <alignment horizontal="left" vertical="center"/>
    </xf>
    <xf numFmtId="4" fontId="31" fillId="3" borderId="18" xfId="7" applyNumberFormat="1" applyFont="1" applyFill="1" applyBorder="1" applyAlignment="1" applyProtection="1">
      <alignment horizontal="left" vertical="center"/>
    </xf>
    <xf numFmtId="0" fontId="31" fillId="3" borderId="19" xfId="0" applyFont="1" applyFill="1" applyBorder="1" applyAlignment="1">
      <alignment vertical="center"/>
    </xf>
    <xf numFmtId="0" fontId="31" fillId="3" borderId="20" xfId="0" applyFont="1" applyFill="1" applyBorder="1" applyAlignment="1">
      <alignment vertical="center"/>
    </xf>
    <xf numFmtId="0" fontId="31" fillId="3" borderId="21" xfId="0" applyFont="1" applyFill="1" applyBorder="1" applyAlignment="1">
      <alignment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10" fontId="10" fillId="2" borderId="1" xfId="0" applyNumberFormat="1" applyFont="1" applyFill="1" applyBorder="1" applyAlignment="1">
      <alignment vertical="center"/>
    </xf>
    <xf numFmtId="43" fontId="5" fillId="2" borderId="5" xfId="1" applyFont="1" applyFill="1" applyBorder="1" applyAlignment="1">
      <alignment vertical="center"/>
    </xf>
    <xf numFmtId="0" fontId="4" fillId="2" borderId="5" xfId="0" applyFont="1" applyFill="1" applyBorder="1" applyAlignment="1">
      <alignment horizontal="center" vertical="center"/>
    </xf>
    <xf numFmtId="43" fontId="4" fillId="2" borderId="5" xfId="1" applyFont="1" applyFill="1" applyBorder="1" applyAlignment="1">
      <alignment horizontal="center" vertical="center"/>
    </xf>
    <xf numFmtId="10" fontId="5" fillId="2" borderId="1" xfId="3" applyNumberFormat="1" applyFont="1" applyFill="1" applyBorder="1" applyAlignment="1">
      <alignment vertical="center"/>
    </xf>
    <xf numFmtId="43" fontId="4" fillId="2" borderId="5" xfId="1" applyFont="1" applyFill="1" applyBorder="1" applyAlignment="1">
      <alignment vertical="center"/>
    </xf>
    <xf numFmtId="10" fontId="5" fillId="2" borderId="1" xfId="0" applyNumberFormat="1" applyFont="1" applyFill="1" applyBorder="1" applyAlignment="1">
      <alignment vertical="center"/>
    </xf>
    <xf numFmtId="10" fontId="5" fillId="2" borderId="1" xfId="3" applyNumberFormat="1" applyFont="1" applyFill="1" applyBorder="1" applyAlignment="1">
      <alignment horizontal="right" vertical="center"/>
    </xf>
    <xf numFmtId="10" fontId="4" fillId="2" borderId="1" xfId="0" applyNumberFormat="1" applyFont="1" applyFill="1" applyBorder="1" applyAlignment="1">
      <alignment vertical="center"/>
    </xf>
    <xf numFmtId="10" fontId="4" fillId="2" borderId="1" xfId="3" applyNumberFormat="1" applyFont="1" applyFill="1" applyBorder="1" applyAlignment="1">
      <alignment vertical="center"/>
    </xf>
    <xf numFmtId="43" fontId="3" fillId="2" borderId="1" xfId="1" applyFont="1" applyFill="1" applyBorder="1" applyAlignment="1">
      <alignment vertical="center"/>
    </xf>
    <xf numFmtId="43" fontId="3" fillId="2" borderId="5" xfId="0" applyNumberFormat="1" applyFont="1" applyFill="1" applyBorder="1" applyAlignment="1">
      <alignment vertical="center"/>
    </xf>
    <xf numFmtId="43" fontId="4" fillId="2" borderId="12" xfId="1" applyFont="1" applyFill="1" applyBorder="1" applyAlignment="1">
      <alignment vertical="center"/>
    </xf>
    <xf numFmtId="164" fontId="20" fillId="2" borderId="24" xfId="2"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2" borderId="34" xfId="0" applyFont="1" applyFill="1" applyBorder="1" applyAlignment="1">
      <alignment horizontal="center" vertical="center" wrapText="1"/>
    </xf>
    <xf numFmtId="0" fontId="20" fillId="2" borderId="1" xfId="0" applyFont="1" applyFill="1" applyBorder="1" applyAlignment="1">
      <alignment horizontal="center" vertical="center" wrapText="1"/>
    </xf>
    <xf numFmtId="168" fontId="19" fillId="2" borderId="1" xfId="0" applyNumberFormat="1" applyFont="1" applyFill="1" applyBorder="1" applyAlignment="1">
      <alignment vertical="center"/>
    </xf>
    <xf numFmtId="168" fontId="20" fillId="2" borderId="1" xfId="0" applyNumberFormat="1" applyFont="1" applyFill="1" applyBorder="1" applyAlignment="1">
      <alignment vertical="center"/>
    </xf>
    <xf numFmtId="0" fontId="23" fillId="0" borderId="32" xfId="0" applyFont="1" applyBorder="1" applyAlignment="1">
      <alignment horizontal="center" vertical="center" wrapText="1"/>
    </xf>
    <xf numFmtId="0" fontId="23" fillId="0" borderId="47" xfId="0" applyFont="1" applyBorder="1" applyAlignment="1">
      <alignment horizontal="center" vertical="center" wrapText="1"/>
    </xf>
    <xf numFmtId="0" fontId="25" fillId="2" borderId="60" xfId="0" applyFont="1" applyFill="1" applyBorder="1" applyAlignment="1">
      <alignment horizontal="center" vertical="center" wrapText="1"/>
    </xf>
    <xf numFmtId="0" fontId="25" fillId="2" borderId="61" xfId="0" applyFont="1" applyFill="1" applyBorder="1" applyAlignment="1">
      <alignment horizontal="center" vertical="center" wrapText="1"/>
    </xf>
    <xf numFmtId="0" fontId="25" fillId="2" borderId="62" xfId="0" applyFont="1" applyFill="1" applyBorder="1" applyAlignment="1">
      <alignment horizontal="center" vertical="center" wrapText="1"/>
    </xf>
    <xf numFmtId="0" fontId="23" fillId="0" borderId="63" xfId="0" applyFont="1" applyBorder="1" applyAlignment="1">
      <alignment horizontal="center" vertical="center" wrapText="1"/>
    </xf>
    <xf numFmtId="0" fontId="9" fillId="0" borderId="4" xfId="0" applyFont="1" applyBorder="1" applyAlignment="1">
      <alignment horizontal="center" vertical="center"/>
    </xf>
    <xf numFmtId="0" fontId="9" fillId="0" borderId="1" xfId="0" applyFont="1" applyBorder="1" applyAlignment="1">
      <alignment vertical="center" wrapText="1"/>
    </xf>
    <xf numFmtId="10" fontId="27" fillId="0" borderId="1" xfId="6" applyNumberFormat="1" applyFont="1" applyBorder="1" applyAlignment="1" applyProtection="1">
      <alignment horizontal="center" vertical="center"/>
      <protection hidden="1"/>
    </xf>
    <xf numFmtId="166" fontId="27" fillId="0" borderId="1" xfId="6" applyNumberFormat="1" applyFont="1" applyBorder="1" applyAlignment="1" applyProtection="1">
      <alignment horizontal="center" vertical="center"/>
      <protection hidden="1"/>
    </xf>
    <xf numFmtId="10" fontId="6" fillId="0" borderId="1" xfId="3" applyNumberFormat="1" applyFont="1" applyFill="1" applyBorder="1" applyAlignment="1">
      <alignment horizontal="right" vertical="center"/>
    </xf>
    <xf numFmtId="0" fontId="27" fillId="0" borderId="0" xfId="0" applyFont="1" applyAlignment="1" applyProtection="1">
      <alignment vertical="center"/>
      <protection hidden="1"/>
    </xf>
    <xf numFmtId="4" fontId="27" fillId="0" borderId="2" xfId="7" applyNumberFormat="1" applyFont="1" applyFill="1" applyBorder="1" applyAlignment="1" applyProtection="1">
      <alignment vertical="center"/>
      <protection hidden="1"/>
    </xf>
    <xf numFmtId="10" fontId="27" fillId="0" borderId="23" xfId="5" applyNumberFormat="1" applyFont="1" applyFill="1" applyBorder="1" applyAlignment="1" applyProtection="1">
      <alignment horizontal="center" vertical="center"/>
    </xf>
    <xf numFmtId="0" fontId="31" fillId="0" borderId="17" xfId="0" applyFont="1" applyBorder="1" applyAlignment="1">
      <alignment vertical="center" wrapText="1"/>
    </xf>
    <xf numFmtId="0" fontId="27" fillId="0" borderId="16" xfId="0" applyFont="1" applyBorder="1" applyAlignment="1">
      <alignment horizontal="left" vertical="center"/>
    </xf>
    <xf numFmtId="0" fontId="27" fillId="0" borderId="1" xfId="0" applyFont="1" applyBorder="1" applyAlignment="1">
      <alignment horizontal="left" vertical="center" wrapText="1"/>
    </xf>
    <xf numFmtId="0" fontId="25" fillId="2" borderId="66" xfId="0" applyFont="1" applyFill="1" applyBorder="1" applyAlignment="1">
      <alignment horizontal="center" vertical="center" wrapText="1"/>
    </xf>
    <xf numFmtId="0" fontId="23" fillId="0" borderId="52"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29" xfId="0" applyFont="1" applyBorder="1" applyAlignment="1">
      <alignment horizontal="center" vertical="center" wrapText="1"/>
    </xf>
    <xf numFmtId="0" fontId="19" fillId="0" borderId="4" xfId="0" applyFont="1" applyBorder="1" applyAlignment="1">
      <alignment vertical="center"/>
    </xf>
    <xf numFmtId="0" fontId="20" fillId="2" borderId="51" xfId="0" applyFont="1" applyFill="1" applyBorder="1" applyAlignment="1">
      <alignment horizontal="center" vertical="center" wrapText="1"/>
    </xf>
    <xf numFmtId="0" fontId="20" fillId="2" borderId="42" xfId="0" applyFont="1" applyFill="1" applyBorder="1" applyAlignment="1">
      <alignment horizontal="center" vertical="center" wrapText="1"/>
    </xf>
    <xf numFmtId="0" fontId="19" fillId="0" borderId="33" xfId="0" applyFont="1" applyBorder="1" applyAlignment="1">
      <alignment horizontal="center" vertical="center"/>
    </xf>
    <xf numFmtId="0" fontId="20" fillId="2" borderId="1" xfId="0" applyFont="1" applyFill="1" applyBorder="1" applyAlignment="1">
      <alignment horizontal="left" vertical="center"/>
    </xf>
    <xf numFmtId="0" fontId="4"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0" fillId="0" borderId="32" xfId="0" applyFont="1" applyBorder="1" applyAlignment="1">
      <alignment horizontal="center" vertical="center" wrapText="1"/>
    </xf>
    <xf numFmtId="168" fontId="22" fillId="0" borderId="0" xfId="0" applyNumberFormat="1" applyFont="1" applyAlignment="1">
      <alignment vertical="center"/>
    </xf>
    <xf numFmtId="0" fontId="20" fillId="2" borderId="67" xfId="0" applyFont="1" applyFill="1" applyBorder="1" applyAlignment="1">
      <alignment horizontal="center" vertical="center" wrapText="1"/>
    </xf>
    <xf numFmtId="168" fontId="24" fillId="0" borderId="19" xfId="0" applyNumberFormat="1" applyFont="1" applyBorder="1" applyAlignment="1">
      <alignment horizontal="center" vertical="center" wrapText="1"/>
    </xf>
    <xf numFmtId="168" fontId="24" fillId="0" borderId="13" xfId="0" applyNumberFormat="1" applyFont="1" applyBorder="1" applyAlignment="1">
      <alignment horizontal="center" vertical="center" wrapText="1"/>
    </xf>
    <xf numFmtId="0" fontId="22" fillId="0" borderId="1" xfId="0" applyFont="1" applyBorder="1" applyAlignment="1">
      <alignment vertical="center"/>
    </xf>
    <xf numFmtId="168" fontId="22" fillId="0" borderId="1" xfId="0" applyNumberFormat="1" applyFont="1" applyBorder="1" applyAlignment="1">
      <alignment vertical="center"/>
    </xf>
    <xf numFmtId="43" fontId="23" fillId="2" borderId="53" xfId="1" applyFont="1" applyFill="1" applyBorder="1" applyAlignment="1">
      <alignment horizontal="center" vertical="center" wrapText="1"/>
    </xf>
    <xf numFmtId="43" fontId="23" fillId="2" borderId="59" xfId="1" applyFont="1" applyFill="1" applyBorder="1" applyAlignment="1">
      <alignment horizontal="center" vertical="center" wrapText="1"/>
    </xf>
    <xf numFmtId="43" fontId="23" fillId="2" borderId="34" xfId="1" applyFont="1" applyFill="1" applyBorder="1" applyAlignment="1">
      <alignment horizontal="center" vertical="center" wrapText="1"/>
    </xf>
    <xf numFmtId="43" fontId="23" fillId="0" borderId="42" xfId="1" applyFont="1" applyBorder="1" applyAlignment="1">
      <alignment horizontal="center" vertical="center" wrapText="1"/>
    </xf>
    <xf numFmtId="0" fontId="21" fillId="2" borderId="64" xfId="0" applyFont="1" applyFill="1" applyBorder="1" applyAlignment="1">
      <alignment horizontal="right" vertical="center" wrapText="1"/>
    </xf>
    <xf numFmtId="0" fontId="21" fillId="2" borderId="65" xfId="0" applyFont="1" applyFill="1" applyBorder="1" applyAlignment="1">
      <alignment horizontal="right" vertical="center" wrapText="1"/>
    </xf>
    <xf numFmtId="0" fontId="21" fillId="2" borderId="33" xfId="0" applyFont="1" applyFill="1" applyBorder="1" applyAlignment="1">
      <alignment horizontal="right" vertical="center" wrapText="1"/>
    </xf>
    <xf numFmtId="0" fontId="21" fillId="2" borderId="26" xfId="0" applyFont="1" applyFill="1" applyBorder="1" applyAlignment="1">
      <alignment horizontal="right" vertical="center" wrapText="1"/>
    </xf>
    <xf numFmtId="0" fontId="9" fillId="2" borderId="1" xfId="0" applyFont="1" applyFill="1" applyBorder="1" applyAlignment="1">
      <alignment horizontal="right" vertical="center"/>
    </xf>
    <xf numFmtId="0" fontId="9" fillId="2" borderId="5" xfId="0" applyFont="1" applyFill="1" applyBorder="1" applyAlignment="1">
      <alignment horizontal="right" vertical="center"/>
    </xf>
    <xf numFmtId="14" fontId="9" fillId="2" borderId="1" xfId="0" applyNumberFormat="1" applyFont="1" applyFill="1" applyBorder="1" applyAlignment="1">
      <alignment horizontal="right" vertical="center"/>
    </xf>
    <xf numFmtId="14" fontId="9" fillId="2" borderId="5" xfId="0" applyNumberFormat="1" applyFont="1" applyFill="1" applyBorder="1" applyAlignment="1">
      <alignment horizontal="right"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3" fillId="0" borderId="1" xfId="0" applyFont="1" applyBorder="1" applyAlignment="1">
      <alignment horizontal="left"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2" fillId="5"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3" fillId="0" borderId="57" xfId="0" applyFont="1" applyBorder="1" applyAlignment="1">
      <alignment horizontal="left" vertical="center" wrapText="1"/>
    </xf>
    <xf numFmtId="0" fontId="3" fillId="0" borderId="16" xfId="0" applyFont="1" applyBorder="1" applyAlignment="1">
      <alignment horizontal="left" vertical="center" wrapText="1"/>
    </xf>
    <xf numFmtId="0" fontId="3" fillId="0" borderId="58" xfId="0" applyFont="1" applyBorder="1" applyAlignment="1">
      <alignment horizontal="left" vertical="center" wrapText="1"/>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2" borderId="4" xfId="0" applyFont="1" applyFill="1" applyBorder="1" applyAlignment="1">
      <alignment horizontal="left" vertical="center"/>
    </xf>
    <xf numFmtId="0" fontId="5" fillId="2" borderId="1" xfId="0" applyFont="1" applyFill="1" applyBorder="1" applyAlignment="1">
      <alignment horizontal="left" vertical="center"/>
    </xf>
    <xf numFmtId="0" fontId="2" fillId="5" borderId="54" xfId="0" applyFont="1" applyFill="1" applyBorder="1" applyAlignment="1">
      <alignment horizontal="center" vertical="center"/>
    </xf>
    <xf numFmtId="0" fontId="2" fillId="5" borderId="55" xfId="0" applyFont="1" applyFill="1" applyBorder="1" applyAlignment="1">
      <alignment horizontal="center" vertical="center"/>
    </xf>
    <xf numFmtId="0" fontId="2" fillId="5" borderId="56"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164" fontId="9" fillId="2" borderId="1" xfId="2" applyFont="1" applyFill="1" applyBorder="1" applyAlignment="1">
      <alignment horizontal="center" vertical="center" wrapText="1"/>
    </xf>
    <xf numFmtId="164" fontId="9" fillId="2" borderId="5" xfId="2" applyFont="1" applyFill="1" applyBorder="1" applyAlignment="1">
      <alignment horizontal="center" vertical="center" wrapText="1"/>
    </xf>
    <xf numFmtId="0" fontId="9" fillId="0" borderId="6" xfId="0" applyFont="1" applyBorder="1" applyAlignment="1">
      <alignment horizontal="left" vertical="center" wrapText="1"/>
    </xf>
    <xf numFmtId="0" fontId="9" fillId="0" borderId="0" xfId="0" applyFont="1" applyAlignment="1">
      <alignment horizontal="left" vertical="center" wrapText="1"/>
    </xf>
    <xf numFmtId="0" fontId="9" fillId="0" borderId="7" xfId="0" applyFont="1" applyBorder="1" applyAlignment="1">
      <alignment horizontal="left" vertical="center" wrapText="1"/>
    </xf>
    <xf numFmtId="0" fontId="27" fillId="0" borderId="13" xfId="0" applyFont="1" applyBorder="1" applyAlignment="1">
      <alignment horizontal="justify" vertical="center" wrapText="1"/>
    </xf>
    <xf numFmtId="0" fontId="27" fillId="0" borderId="22" xfId="0" applyFont="1" applyBorder="1" applyAlignment="1">
      <alignment horizontal="justify" vertical="center" wrapText="1"/>
    </xf>
    <xf numFmtId="0" fontId="27" fillId="0" borderId="2" xfId="0" applyFont="1" applyBorder="1" applyAlignment="1">
      <alignment horizontal="justify" vertical="center" wrapText="1"/>
    </xf>
    <xf numFmtId="0" fontId="27" fillId="3" borderId="13" xfId="0" applyFont="1" applyFill="1" applyBorder="1" applyAlignment="1">
      <alignment horizontal="justify" vertical="center" wrapText="1"/>
    </xf>
    <xf numFmtId="0" fontId="27" fillId="3" borderId="22" xfId="0" applyFont="1" applyFill="1" applyBorder="1" applyAlignment="1">
      <alignment horizontal="justify" vertical="center" wrapText="1"/>
    </xf>
    <xf numFmtId="0" fontId="27" fillId="3" borderId="2" xfId="0" applyFont="1" applyFill="1" applyBorder="1" applyAlignment="1">
      <alignment horizontal="justify" vertical="center" wrapText="1"/>
    </xf>
    <xf numFmtId="0" fontId="27" fillId="3" borderId="19" xfId="0" applyFont="1" applyFill="1" applyBorder="1" applyAlignment="1">
      <alignment horizontal="justify" vertical="center" wrapText="1"/>
    </xf>
    <xf numFmtId="0" fontId="27" fillId="3" borderId="20" xfId="0" applyFont="1" applyFill="1" applyBorder="1" applyAlignment="1">
      <alignment horizontal="justify" vertical="center" wrapText="1"/>
    </xf>
    <xf numFmtId="0" fontId="27" fillId="3" borderId="21" xfId="0" applyFont="1" applyFill="1" applyBorder="1" applyAlignment="1">
      <alignment horizontal="justify" vertical="center" wrapText="1"/>
    </xf>
    <xf numFmtId="0" fontId="26" fillId="2" borderId="13"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1" xfId="0" applyFont="1" applyFill="1" applyBorder="1" applyAlignment="1">
      <alignment horizontal="center" vertical="center"/>
    </xf>
    <xf numFmtId="4" fontId="27" fillId="3" borderId="1" xfId="7" applyNumberFormat="1" applyFont="1" applyFill="1" applyBorder="1" applyAlignment="1" applyProtection="1">
      <alignment horizontal="left" vertical="center"/>
    </xf>
    <xf numFmtId="4" fontId="27" fillId="3" borderId="17" xfId="7" applyNumberFormat="1" applyFont="1" applyFill="1" applyBorder="1" applyAlignment="1" applyProtection="1">
      <alignment horizontal="left" vertical="center"/>
    </xf>
    <xf numFmtId="4" fontId="27" fillId="3" borderId="0" xfId="7" applyNumberFormat="1" applyFont="1" applyFill="1" applyBorder="1" applyAlignment="1" applyProtection="1">
      <alignment horizontal="left" vertical="center"/>
    </xf>
    <xf numFmtId="4" fontId="27" fillId="3" borderId="18" xfId="7" applyNumberFormat="1" applyFont="1" applyFill="1" applyBorder="1" applyAlignment="1" applyProtection="1">
      <alignment horizontal="left" vertical="center"/>
    </xf>
    <xf numFmtId="0" fontId="36" fillId="0" borderId="19" xfId="4" applyFont="1" applyFill="1" applyBorder="1" applyAlignment="1">
      <alignment horizontal="right" vertical="center"/>
    </xf>
    <xf numFmtId="0" fontId="36" fillId="0" borderId="20" xfId="4" applyFont="1" applyFill="1" applyBorder="1" applyAlignment="1">
      <alignment horizontal="right" vertical="center"/>
    </xf>
    <xf numFmtId="0" fontId="27" fillId="0" borderId="20" xfId="0" applyFont="1" applyBorder="1" applyAlignment="1">
      <alignment horizontal="left" vertical="center" wrapText="1"/>
    </xf>
    <xf numFmtId="0" fontId="27" fillId="0" borderId="21" xfId="0" applyFont="1" applyBorder="1" applyAlignment="1">
      <alignment horizontal="left" vertical="center" wrapText="1"/>
    </xf>
    <xf numFmtId="0" fontId="27" fillId="0" borderId="19" xfId="0" applyFont="1" applyBorder="1" applyAlignment="1">
      <alignment horizontal="justify" vertical="center"/>
    </xf>
    <xf numFmtId="0" fontId="28" fillId="0" borderId="20" xfId="0" applyFont="1" applyBorder="1" applyAlignment="1">
      <alignment horizontal="justify" vertical="center"/>
    </xf>
    <xf numFmtId="0" fontId="28" fillId="0" borderId="21" xfId="0" applyFont="1" applyBorder="1" applyAlignment="1">
      <alignment horizontal="justify" vertical="center"/>
    </xf>
    <xf numFmtId="0" fontId="26" fillId="2" borderId="22" xfId="0" applyFont="1" applyFill="1" applyBorder="1" applyAlignment="1">
      <alignment horizontal="center" vertical="center"/>
    </xf>
    <xf numFmtId="0" fontId="27" fillId="0" borderId="13" xfId="0" applyFont="1" applyBorder="1" applyAlignment="1">
      <alignment horizontal="left" vertical="center"/>
    </xf>
    <xf numFmtId="0" fontId="27" fillId="0" borderId="2" xfId="0" applyFont="1" applyBorder="1" applyAlignment="1">
      <alignment horizontal="left" vertical="center"/>
    </xf>
    <xf numFmtId="4" fontId="27" fillId="4" borderId="14" xfId="7" applyNumberFormat="1" applyFont="1" applyFill="1" applyBorder="1" applyAlignment="1" applyProtection="1">
      <alignment horizontal="center" vertical="center"/>
    </xf>
    <xf numFmtId="4" fontId="27" fillId="4" borderId="3" xfId="7" applyNumberFormat="1" applyFont="1" applyFill="1" applyBorder="1" applyAlignment="1" applyProtection="1">
      <alignment horizontal="center" vertical="center"/>
    </xf>
    <xf numFmtId="4" fontId="27" fillId="4" borderId="15" xfId="7" applyNumberFormat="1" applyFont="1" applyFill="1" applyBorder="1" applyAlignment="1" applyProtection="1">
      <alignment horizontal="center" vertical="center"/>
    </xf>
    <xf numFmtId="4" fontId="27" fillId="4" borderId="17" xfId="7" applyNumberFormat="1" applyFont="1" applyFill="1" applyBorder="1" applyAlignment="1" applyProtection="1">
      <alignment horizontal="center" vertical="center"/>
    </xf>
    <xf numFmtId="4" fontId="27" fillId="4" borderId="0" xfId="7" applyNumberFormat="1" applyFont="1" applyFill="1" applyBorder="1" applyAlignment="1" applyProtection="1">
      <alignment horizontal="center" vertical="center"/>
    </xf>
    <xf numFmtId="4" fontId="27" fillId="4" borderId="18" xfId="7" applyNumberFormat="1" applyFont="1" applyFill="1" applyBorder="1" applyAlignment="1" applyProtection="1">
      <alignment horizontal="center" vertical="center"/>
    </xf>
    <xf numFmtId="4" fontId="27" fillId="4" borderId="19" xfId="7" applyNumberFormat="1" applyFont="1" applyFill="1" applyBorder="1" applyAlignment="1" applyProtection="1">
      <alignment horizontal="center" vertical="center"/>
    </xf>
    <xf numFmtId="4" fontId="27" fillId="4" borderId="20" xfId="7" applyNumberFormat="1" applyFont="1" applyFill="1" applyBorder="1" applyAlignment="1" applyProtection="1">
      <alignment horizontal="center" vertical="center"/>
    </xf>
    <xf numFmtId="4" fontId="27" fillId="4" borderId="21" xfId="7" applyNumberFormat="1" applyFont="1" applyFill="1" applyBorder="1" applyAlignment="1" applyProtection="1">
      <alignment horizontal="center" vertical="center"/>
    </xf>
    <xf numFmtId="0" fontId="27" fillId="0" borderId="13" xfId="0" applyFont="1" applyBorder="1" applyAlignment="1">
      <alignment vertical="center" wrapText="1"/>
    </xf>
    <xf numFmtId="0" fontId="27" fillId="0" borderId="22" xfId="0" applyFont="1" applyBorder="1" applyAlignment="1">
      <alignment vertical="center"/>
    </xf>
    <xf numFmtId="0" fontId="27" fillId="0" borderId="2" xfId="0" applyFont="1" applyBorder="1" applyAlignment="1">
      <alignment vertical="center"/>
    </xf>
    <xf numFmtId="0" fontId="27" fillId="0" borderId="14" xfId="0" applyFont="1" applyBorder="1" applyAlignment="1">
      <alignment horizontal="justify" vertical="center" wrapText="1"/>
    </xf>
    <xf numFmtId="0" fontId="27" fillId="0" borderId="3" xfId="0" applyFont="1" applyBorder="1" applyAlignment="1">
      <alignment horizontal="justify" vertical="center" wrapText="1"/>
    </xf>
    <xf numFmtId="0" fontId="27" fillId="0" borderId="15" xfId="0" applyFont="1" applyBorder="1" applyAlignment="1">
      <alignment horizontal="justify" vertical="center" wrapText="1"/>
    </xf>
    <xf numFmtId="0" fontId="27" fillId="0" borderId="0" xfId="0" applyFont="1" applyAlignment="1">
      <alignment horizontal="justify" vertical="center" wrapText="1"/>
    </xf>
    <xf numFmtId="0" fontId="27" fillId="0" borderId="18" xfId="0" applyFont="1" applyBorder="1" applyAlignment="1">
      <alignment horizontal="justify" vertical="center" wrapText="1"/>
    </xf>
    <xf numFmtId="0" fontId="36" fillId="0" borderId="17" xfId="4" applyFont="1" applyFill="1" applyBorder="1" applyAlignment="1">
      <alignment horizontal="right" vertical="center"/>
    </xf>
    <xf numFmtId="0" fontId="36" fillId="0" borderId="0" xfId="4" applyFont="1" applyFill="1" applyBorder="1" applyAlignment="1">
      <alignment horizontal="right" vertical="center"/>
    </xf>
    <xf numFmtId="0" fontId="27" fillId="0" borderId="0" xfId="0" applyFont="1" applyAlignment="1">
      <alignment horizontal="left" vertical="center" wrapText="1"/>
    </xf>
    <xf numFmtId="0" fontId="27" fillId="0" borderId="18" xfId="0" applyFont="1" applyBorder="1" applyAlignment="1">
      <alignment horizontal="left" vertical="center" wrapText="1"/>
    </xf>
    <xf numFmtId="4" fontId="27" fillId="0" borderId="1" xfId="7" applyNumberFormat="1" applyFont="1" applyFill="1" applyBorder="1" applyAlignment="1" applyProtection="1">
      <alignment vertical="center"/>
    </xf>
    <xf numFmtId="0" fontId="26" fillId="2" borderId="13" xfId="0" applyFont="1" applyFill="1" applyBorder="1" applyAlignment="1">
      <alignment horizontal="left" vertical="center"/>
    </xf>
    <xf numFmtId="0" fontId="26" fillId="2" borderId="2" xfId="0" applyFont="1" applyFill="1" applyBorder="1" applyAlignment="1">
      <alignment horizontal="left" vertical="center"/>
    </xf>
    <xf numFmtId="0" fontId="27" fillId="0" borderId="13" xfId="0" applyFont="1" applyBorder="1" applyAlignment="1">
      <alignment vertical="center"/>
    </xf>
    <xf numFmtId="0" fontId="27" fillId="0" borderId="13" xfId="0" applyFont="1" applyBorder="1" applyAlignment="1">
      <alignment horizontal="justify" vertical="center"/>
    </xf>
    <xf numFmtId="0" fontId="28" fillId="0" borderId="22" xfId="0" applyFont="1" applyBorder="1" applyAlignment="1">
      <alignment horizontal="justify" vertical="center"/>
    </xf>
    <xf numFmtId="0" fontId="28" fillId="0" borderId="2" xfId="0" applyFont="1" applyBorder="1" applyAlignment="1">
      <alignment horizontal="justify" vertical="center"/>
    </xf>
    <xf numFmtId="0" fontId="27" fillId="0" borderId="14" xfId="0" applyFont="1" applyBorder="1" applyAlignment="1">
      <alignment horizontal="left" vertical="center"/>
    </xf>
    <xf numFmtId="0" fontId="27" fillId="0" borderId="15" xfId="0" applyFont="1" applyBorder="1" applyAlignment="1">
      <alignment horizontal="left" vertical="center"/>
    </xf>
    <xf numFmtId="0" fontId="27" fillId="2" borderId="13" xfId="0" applyFont="1" applyFill="1" applyBorder="1" applyAlignment="1">
      <alignment horizontal="center" vertical="center"/>
    </xf>
    <xf numFmtId="0" fontId="27" fillId="2" borderId="22" xfId="0" applyFont="1" applyFill="1" applyBorder="1" applyAlignment="1">
      <alignment horizontal="center" vertical="center"/>
    </xf>
    <xf numFmtId="0" fontId="27" fillId="2" borderId="2" xfId="0" applyFont="1" applyFill="1" applyBorder="1" applyAlignment="1">
      <alignment horizontal="center" vertical="center"/>
    </xf>
    <xf numFmtId="4" fontId="27" fillId="0" borderId="13" xfId="7" applyNumberFormat="1" applyFont="1" applyFill="1" applyBorder="1" applyAlignment="1" applyProtection="1">
      <alignment horizontal="left" vertical="center"/>
    </xf>
    <xf numFmtId="4" fontId="27" fillId="0" borderId="22" xfId="7" applyNumberFormat="1" applyFont="1" applyFill="1" applyBorder="1" applyAlignment="1" applyProtection="1">
      <alignment horizontal="left" vertical="center"/>
    </xf>
    <xf numFmtId="4" fontId="27" fillId="0" borderId="2" xfId="7" applyNumberFormat="1" applyFont="1" applyFill="1" applyBorder="1" applyAlignment="1" applyProtection="1">
      <alignment horizontal="left" vertical="center"/>
    </xf>
    <xf numFmtId="0" fontId="27" fillId="0" borderId="13" xfId="0" applyFont="1" applyBorder="1" applyAlignment="1" applyProtection="1">
      <alignment horizontal="justify" vertical="center" wrapText="1"/>
      <protection hidden="1"/>
    </xf>
    <xf numFmtId="0" fontId="27" fillId="0" borderId="22" xfId="0" applyFont="1" applyBorder="1" applyAlignment="1" applyProtection="1">
      <alignment horizontal="justify" vertical="center" wrapText="1"/>
      <protection hidden="1"/>
    </xf>
    <xf numFmtId="0" fontId="27" fillId="0" borderId="2" xfId="0" applyFont="1" applyBorder="1" applyAlignment="1" applyProtection="1">
      <alignment horizontal="justify" vertical="center" wrapText="1"/>
      <protection hidden="1"/>
    </xf>
    <xf numFmtId="0" fontId="27" fillId="0" borderId="17" xfId="0" applyFont="1" applyBorder="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7" fillId="0" borderId="18" xfId="0" applyFont="1" applyBorder="1" applyAlignment="1" applyProtection="1">
      <alignment horizontal="justify" vertical="center" wrapText="1"/>
      <protection hidden="1"/>
    </xf>
    <xf numFmtId="0" fontId="27" fillId="0" borderId="19" xfId="0" applyFont="1" applyBorder="1" applyAlignment="1" applyProtection="1">
      <alignment horizontal="justify" vertical="center"/>
      <protection hidden="1"/>
    </xf>
    <xf numFmtId="0" fontId="27" fillId="0" borderId="20" xfId="0" applyFont="1" applyBorder="1" applyAlignment="1" applyProtection="1">
      <alignment horizontal="justify" vertical="center"/>
      <protection hidden="1"/>
    </xf>
    <xf numFmtId="0" fontId="27" fillId="0" borderId="21" xfId="0" applyFont="1" applyBorder="1" applyAlignment="1" applyProtection="1">
      <alignment horizontal="justify" vertical="center"/>
      <protection hidden="1"/>
    </xf>
    <xf numFmtId="0" fontId="27" fillId="0" borderId="13" xfId="0" applyFont="1" applyBorder="1" applyAlignment="1" applyProtection="1">
      <alignment vertical="center"/>
      <protection hidden="1"/>
    </xf>
    <xf numFmtId="0" fontId="27" fillId="0" borderId="2" xfId="0" applyFont="1" applyBorder="1" applyAlignment="1" applyProtection="1">
      <alignment vertical="center"/>
      <protection hidden="1"/>
    </xf>
    <xf numFmtId="0" fontId="26" fillId="2" borderId="1" xfId="0" applyFont="1" applyFill="1" applyBorder="1" applyAlignment="1" applyProtection="1">
      <alignment horizontal="left" vertical="center"/>
      <protection hidden="1"/>
    </xf>
    <xf numFmtId="0" fontId="26" fillId="2" borderId="1" xfId="0" applyFont="1" applyFill="1" applyBorder="1" applyAlignment="1" applyProtection="1">
      <alignment vertical="center"/>
      <protection hidden="1"/>
    </xf>
    <xf numFmtId="4" fontId="26" fillId="2" borderId="13" xfId="7" applyNumberFormat="1" applyFont="1" applyFill="1" applyBorder="1" applyAlignment="1" applyProtection="1">
      <alignment vertical="center"/>
      <protection hidden="1"/>
    </xf>
    <xf numFmtId="4" fontId="26" fillId="2" borderId="22" xfId="7" applyNumberFormat="1" applyFont="1" applyFill="1" applyBorder="1" applyAlignment="1" applyProtection="1">
      <alignment vertical="center"/>
      <protection hidden="1"/>
    </xf>
    <xf numFmtId="0" fontId="26" fillId="2" borderId="22" xfId="0" applyFont="1" applyFill="1" applyBorder="1" applyAlignment="1">
      <alignment horizontal="left" vertical="center"/>
    </xf>
    <xf numFmtId="0" fontId="27" fillId="0" borderId="13" xfId="0" applyFont="1" applyBorder="1" applyAlignment="1">
      <alignment horizontal="left" vertical="center" wrapText="1"/>
    </xf>
    <xf numFmtId="0" fontId="27" fillId="0" borderId="2" xfId="0" applyFont="1" applyBorder="1" applyAlignment="1">
      <alignment horizontal="left" vertical="center" wrapText="1"/>
    </xf>
    <xf numFmtId="0" fontId="27" fillId="3" borderId="13" xfId="0" applyFont="1" applyFill="1" applyBorder="1" applyAlignment="1">
      <alignment horizontal="justify" vertical="top" wrapText="1"/>
    </xf>
    <xf numFmtId="0" fontId="27" fillId="3" borderId="22" xfId="0" applyFont="1" applyFill="1" applyBorder="1" applyAlignment="1">
      <alignment horizontal="justify" vertical="top" wrapText="1"/>
    </xf>
    <xf numFmtId="0" fontId="27" fillId="3" borderId="2" xfId="0" applyFont="1" applyFill="1" applyBorder="1" applyAlignment="1">
      <alignment horizontal="justify" vertical="top" wrapText="1"/>
    </xf>
    <xf numFmtId="0" fontId="26" fillId="3" borderId="14" xfId="0" applyFont="1" applyFill="1" applyBorder="1" applyAlignment="1">
      <alignment horizontal="justify" vertical="top" wrapText="1"/>
    </xf>
    <xf numFmtId="0" fontId="26" fillId="3" borderId="3" xfId="0" applyFont="1" applyFill="1" applyBorder="1" applyAlignment="1">
      <alignment horizontal="justify" vertical="top" wrapText="1"/>
    </xf>
    <xf numFmtId="0" fontId="26" fillId="3" borderId="15" xfId="0" applyFont="1" applyFill="1" applyBorder="1" applyAlignment="1">
      <alignment horizontal="justify" vertical="top" wrapText="1"/>
    </xf>
    <xf numFmtId="0" fontId="27" fillId="3" borderId="1" xfId="0" applyFont="1" applyFill="1" applyBorder="1" applyAlignment="1">
      <alignment horizontal="justify" vertical="top" wrapText="1"/>
    </xf>
    <xf numFmtId="0" fontId="27" fillId="3" borderId="14" xfId="0" applyFont="1" applyFill="1" applyBorder="1" applyAlignment="1">
      <alignment horizontal="justify" vertical="center" wrapText="1"/>
    </xf>
    <xf numFmtId="0" fontId="27" fillId="3" borderId="3" xfId="0" applyFont="1" applyFill="1" applyBorder="1" applyAlignment="1">
      <alignment horizontal="justify" vertical="center"/>
    </xf>
    <xf numFmtId="0" fontId="27" fillId="3" borderId="15" xfId="0" applyFont="1" applyFill="1" applyBorder="1" applyAlignment="1">
      <alignment horizontal="justify" vertical="center"/>
    </xf>
    <xf numFmtId="0" fontId="27" fillId="3" borderId="17" xfId="0" applyFont="1" applyFill="1" applyBorder="1" applyAlignment="1">
      <alignment horizontal="justify" vertical="center" wrapText="1"/>
    </xf>
    <xf numFmtId="0" fontId="27" fillId="3" borderId="0" xfId="0" applyFont="1" applyFill="1" applyAlignment="1">
      <alignment horizontal="justify" vertical="center"/>
    </xf>
    <xf numFmtId="0" fontId="27" fillId="3" borderId="18" xfId="0" applyFont="1" applyFill="1" applyBorder="1" applyAlignment="1">
      <alignment horizontal="justify" vertical="center"/>
    </xf>
    <xf numFmtId="0" fontId="27" fillId="3" borderId="20" xfId="0" applyFont="1" applyFill="1" applyBorder="1" applyAlignment="1">
      <alignment horizontal="justify" vertical="center"/>
    </xf>
    <xf numFmtId="0" fontId="27" fillId="3" borderId="21" xfId="0" applyFont="1" applyFill="1" applyBorder="1" applyAlignment="1">
      <alignment horizontal="justify" vertical="center"/>
    </xf>
    <xf numFmtId="0" fontId="27" fillId="3" borderId="13" xfId="0" applyFont="1" applyFill="1" applyBorder="1" applyAlignment="1">
      <alignment horizontal="left" vertical="center" wrapText="1"/>
    </xf>
    <xf numFmtId="0" fontId="27" fillId="3" borderId="22"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6" fillId="2" borderId="16" xfId="0" applyFont="1" applyFill="1" applyBorder="1" applyAlignment="1">
      <alignment horizontal="left" vertical="center"/>
    </xf>
    <xf numFmtId="10" fontId="27" fillId="0" borderId="14" xfId="5" applyNumberFormat="1" applyFont="1" applyBorder="1" applyAlignment="1" applyProtection="1">
      <alignment horizontal="center"/>
    </xf>
    <xf numFmtId="10" fontId="27" fillId="0" borderId="3" xfId="5" applyNumberFormat="1" applyFont="1" applyBorder="1" applyAlignment="1" applyProtection="1">
      <alignment horizontal="center"/>
    </xf>
    <xf numFmtId="10" fontId="27" fillId="0" borderId="15" xfId="5" applyNumberFormat="1" applyFont="1" applyBorder="1" applyAlignment="1" applyProtection="1">
      <alignment horizontal="center"/>
    </xf>
    <xf numFmtId="0" fontId="27" fillId="3" borderId="13" xfId="0" applyFont="1" applyFill="1" applyBorder="1" applyAlignment="1">
      <alignment vertical="center"/>
    </xf>
    <xf numFmtId="0" fontId="27" fillId="3" borderId="2" xfId="0" applyFont="1" applyFill="1" applyBorder="1" applyAlignment="1">
      <alignment vertical="center"/>
    </xf>
    <xf numFmtId="0" fontId="26" fillId="0" borderId="14" xfId="0" applyFont="1" applyBorder="1" applyAlignment="1">
      <alignment horizontal="left" vertical="center"/>
    </xf>
    <xf numFmtId="0" fontId="26" fillId="0" borderId="15" xfId="0" applyFont="1" applyBorder="1" applyAlignment="1">
      <alignment horizontal="left" vertical="center"/>
    </xf>
    <xf numFmtId="10" fontId="32" fillId="0" borderId="14" xfId="5" applyNumberFormat="1" applyFont="1" applyBorder="1" applyAlignment="1" applyProtection="1">
      <alignment horizontal="center" vertical="center"/>
    </xf>
    <xf numFmtId="10" fontId="32" fillId="0" borderId="15" xfId="5" applyNumberFormat="1" applyFont="1" applyBorder="1" applyAlignment="1" applyProtection="1">
      <alignment horizontal="center" vertical="center"/>
    </xf>
    <xf numFmtId="0" fontId="27" fillId="3" borderId="1" xfId="0" applyFont="1" applyFill="1" applyBorder="1" applyAlignment="1">
      <alignment horizontal="justify" vertical="center" wrapText="1"/>
    </xf>
    <xf numFmtId="0" fontId="27" fillId="3" borderId="0" xfId="0" applyFont="1" applyFill="1" applyAlignment="1">
      <alignment horizontal="justify" vertical="center" wrapText="1"/>
    </xf>
    <xf numFmtId="0" fontId="27" fillId="3" borderId="18" xfId="0" applyFont="1" applyFill="1" applyBorder="1" applyAlignment="1">
      <alignment horizontal="justify" vertical="center" wrapText="1"/>
    </xf>
    <xf numFmtId="0" fontId="27" fillId="0" borderId="1" xfId="0" applyFont="1" applyBorder="1" applyAlignment="1">
      <alignment horizontal="justify" vertical="top" wrapText="1"/>
    </xf>
    <xf numFmtId="0" fontId="27" fillId="2" borderId="1" xfId="0" applyFont="1" applyFill="1" applyBorder="1" applyAlignment="1">
      <alignment horizontal="justify" vertical="center" wrapText="1"/>
    </xf>
    <xf numFmtId="0" fontId="26" fillId="0" borderId="1" xfId="0" applyFont="1" applyBorder="1" applyAlignment="1">
      <alignment horizontal="justify" vertical="center" wrapText="1"/>
    </xf>
    <xf numFmtId="0" fontId="27" fillId="0" borderId="1" xfId="0" applyFont="1" applyBorder="1" applyAlignment="1">
      <alignment horizontal="left" vertical="center" wrapText="1" indent="3"/>
    </xf>
    <xf numFmtId="0" fontId="27" fillId="0" borderId="1" xfId="0" applyFont="1" applyBorder="1" applyAlignment="1">
      <alignment horizontal="justify" vertical="center" wrapText="1"/>
    </xf>
    <xf numFmtId="0" fontId="35" fillId="5" borderId="1" xfId="0" applyFont="1" applyFill="1" applyBorder="1" applyAlignment="1">
      <alignment horizontal="center" vertical="center"/>
    </xf>
    <xf numFmtId="0" fontId="26" fillId="2" borderId="1" xfId="0" applyFont="1" applyFill="1" applyBorder="1" applyAlignment="1">
      <alignment horizontal="center" vertical="center" wrapText="1"/>
    </xf>
    <xf numFmtId="10" fontId="27" fillId="0" borderId="1" xfId="5" applyNumberFormat="1" applyFont="1" applyBorder="1" applyAlignment="1" applyProtection="1">
      <alignment horizontal="justify" vertical="center" wrapText="1"/>
    </xf>
    <xf numFmtId="0" fontId="20" fillId="2" borderId="33" xfId="0" applyFont="1" applyFill="1" applyBorder="1" applyAlignment="1">
      <alignment horizontal="center" vertical="center" wrapText="1"/>
    </xf>
    <xf numFmtId="0" fontId="20" fillId="2" borderId="26" xfId="0" applyFont="1" applyFill="1" applyBorder="1" applyAlignment="1">
      <alignment horizontal="center" vertical="center" wrapText="1"/>
    </xf>
    <xf numFmtId="0" fontId="20" fillId="2" borderId="27" xfId="0" applyFont="1" applyFill="1" applyBorder="1" applyAlignment="1">
      <alignment horizontal="center" vertical="center" wrapText="1"/>
    </xf>
    <xf numFmtId="0" fontId="18" fillId="5" borderId="44" xfId="0" applyFont="1" applyFill="1" applyBorder="1" applyAlignment="1">
      <alignment horizontal="center" vertical="center"/>
    </xf>
    <xf numFmtId="0" fontId="18" fillId="5" borderId="45" xfId="0" applyFont="1" applyFill="1" applyBorder="1" applyAlignment="1">
      <alignment horizontal="center" vertical="center"/>
    </xf>
    <xf numFmtId="0" fontId="18" fillId="5" borderId="46" xfId="0" applyFont="1" applyFill="1" applyBorder="1" applyAlignment="1">
      <alignment horizontal="center" vertical="center"/>
    </xf>
    <xf numFmtId="0" fontId="20" fillId="2" borderId="47" xfId="0" applyFont="1" applyFill="1" applyBorder="1" applyAlignment="1">
      <alignment horizontal="center" vertical="center"/>
    </xf>
    <xf numFmtId="0" fontId="20" fillId="2" borderId="42" xfId="0" applyFont="1" applyFill="1" applyBorder="1" applyAlignment="1">
      <alignment horizontal="center" vertical="center"/>
    </xf>
    <xf numFmtId="0" fontId="21" fillId="0" borderId="25" xfId="0" applyFont="1" applyBorder="1" applyAlignment="1">
      <alignment horizontal="center" vertical="center" wrapText="1"/>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168" fontId="19" fillId="0" borderId="25" xfId="0" applyNumberFormat="1" applyFont="1" applyBorder="1" applyAlignment="1">
      <alignment horizontal="center" vertical="center"/>
    </xf>
    <xf numFmtId="168" fontId="19" fillId="0" borderId="26" xfId="0" applyNumberFormat="1" applyFont="1" applyBorder="1" applyAlignment="1">
      <alignment horizontal="center" vertical="center"/>
    </xf>
    <xf numFmtId="168" fontId="19" fillId="0" borderId="27" xfId="0" applyNumberFormat="1" applyFont="1" applyBorder="1" applyAlignment="1">
      <alignment horizontal="center" vertical="center"/>
    </xf>
    <xf numFmtId="0" fontId="19" fillId="0" borderId="1" xfId="0" applyFont="1" applyBorder="1" applyAlignment="1">
      <alignment horizontal="center" vertical="center"/>
    </xf>
    <xf numFmtId="0" fontId="20" fillId="0" borderId="47" xfId="0" applyFont="1" applyBorder="1" applyAlignment="1">
      <alignment horizontal="center" vertical="center" wrapText="1"/>
    </xf>
    <xf numFmtId="0" fontId="20" fillId="0" borderId="32" xfId="0" applyFont="1" applyBorder="1" applyAlignment="1">
      <alignment horizontal="center" vertical="center" wrapText="1"/>
    </xf>
    <xf numFmtId="0" fontId="21" fillId="0" borderId="42" xfId="0" applyFont="1" applyBorder="1" applyAlignment="1">
      <alignment horizontal="center" vertical="center" wrapText="1"/>
    </xf>
    <xf numFmtId="0" fontId="20" fillId="2" borderId="1" xfId="0" applyFont="1" applyFill="1" applyBorder="1" applyAlignment="1">
      <alignment horizontal="left" vertical="center"/>
    </xf>
    <xf numFmtId="0" fontId="22" fillId="0" borderId="6" xfId="0" applyFont="1" applyBorder="1" applyAlignment="1">
      <alignment horizontal="center" vertical="center"/>
    </xf>
    <xf numFmtId="0" fontId="22" fillId="0" borderId="0" xfId="0" applyFont="1" applyAlignment="1">
      <alignment horizontal="center" vertical="center"/>
    </xf>
    <xf numFmtId="0" fontId="20" fillId="2" borderId="3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47" xfId="0" applyFont="1" applyFill="1" applyBorder="1" applyAlignment="1">
      <alignment horizontal="center" vertical="center" wrapText="1"/>
    </xf>
    <xf numFmtId="0" fontId="20" fillId="2" borderId="28" xfId="0" applyFont="1" applyFill="1" applyBorder="1" applyAlignment="1">
      <alignment horizontal="center" vertical="center" wrapText="1"/>
    </xf>
    <xf numFmtId="0" fontId="20" fillId="2" borderId="31" xfId="0" applyFont="1" applyFill="1" applyBorder="1" applyAlignment="1">
      <alignment horizontal="center" vertical="center" wrapText="1"/>
    </xf>
    <xf numFmtId="0" fontId="20" fillId="2" borderId="42" xfId="0" applyFont="1" applyFill="1" applyBorder="1" applyAlignment="1">
      <alignment horizontal="center" vertical="center" wrapText="1"/>
    </xf>
    <xf numFmtId="0" fontId="20" fillId="2" borderId="48" xfId="0" applyFont="1" applyFill="1" applyBorder="1" applyAlignment="1">
      <alignment horizontal="center" vertical="center" wrapText="1"/>
    </xf>
    <xf numFmtId="0" fontId="20" fillId="2" borderId="49" xfId="0" applyFont="1" applyFill="1" applyBorder="1" applyAlignment="1">
      <alignment horizontal="center" vertical="center" wrapText="1"/>
    </xf>
    <xf numFmtId="0" fontId="20" fillId="2" borderId="50" xfId="0" applyFont="1" applyFill="1" applyBorder="1" applyAlignment="1">
      <alignment horizontal="center" vertical="center" wrapText="1"/>
    </xf>
  </cellXfs>
  <cellStyles count="8">
    <cellStyle name="Hyperlink" xfId="4" builtinId="8"/>
    <cellStyle name="Moeda" xfId="2" builtinId="4"/>
    <cellStyle name="Moeda 4" xfId="7"/>
    <cellStyle name="Normal" xfId="0" builtinId="0"/>
    <cellStyle name="Normal 2 2" xfId="6"/>
    <cellStyle name="Porcentagem" xfId="3" builtinId="5"/>
    <cellStyle name="Porcentagem 4" xfId="5"/>
    <cellStyle name="Separador de milhares" xfId="1" builtinId="3"/>
  </cellStyles>
  <dxfs count="0"/>
  <tableStyles count="0" defaultTableStyle="TableStyleMedium2" defaultPivotStyle="PivotStyleLight16"/>
  <colors>
    <mruColors>
      <color rgb="FFE7F7FF"/>
      <color rgb="FFBD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bi.mte.gov.br/bgcaged/caged_anuario_rais/anuario.htm" TargetMode="External"/><Relationship Id="rId1" Type="http://schemas.openxmlformats.org/officeDocument/2006/relationships/hyperlink" Target="https://www.gov.br/previdencia/pt-br/assuntos/previdencia-social/arquivos/copy_of_onlinte-aeps-2022-/secao-i-beneficios/subsecao-a-beneficios-concedidos/capitulo-4-salario-maternidade/4-1-quantidade-e-valor-de-salarios-maternidade-concedidos-por-pagador-e-clientela-segundo-as-grandes-regioes-e-unidades-da-federacao-2017-2019"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E40"/>
  <sheetViews>
    <sheetView showGridLines="0" workbookViewId="0">
      <selection activeCell="B11" sqref="B11:E12"/>
    </sheetView>
  </sheetViews>
  <sheetFormatPr defaultRowHeight="15"/>
  <cols>
    <col min="2" max="2" width="30.28515625" bestFit="1" customWidth="1"/>
    <col min="3" max="3" width="31.85546875" bestFit="1" customWidth="1"/>
    <col min="4" max="4" width="30.140625" bestFit="1" customWidth="1"/>
    <col min="5" max="5" width="28" bestFit="1" customWidth="1"/>
  </cols>
  <sheetData>
    <row r="1" spans="2:5" ht="15.75" thickBot="1"/>
    <row r="2" spans="2:5" ht="15.75" thickBot="1">
      <c r="B2" s="189" t="s">
        <v>0</v>
      </c>
      <c r="C2" s="204" t="s">
        <v>1</v>
      </c>
      <c r="D2" s="190" t="s">
        <v>2</v>
      </c>
      <c r="E2" s="191" t="s">
        <v>3</v>
      </c>
    </row>
    <row r="3" spans="2:5">
      <c r="B3" s="188" t="s">
        <v>332</v>
      </c>
      <c r="C3" s="205">
        <v>1</v>
      </c>
      <c r="D3" s="230">
        <f>Supervisor!E144</f>
        <v>13817.717793865033</v>
      </c>
      <c r="E3" s="227">
        <f>D3*C3</f>
        <v>13817.717793865033</v>
      </c>
    </row>
    <row r="4" spans="2:5">
      <c r="B4" s="187" t="s">
        <v>333</v>
      </c>
      <c r="C4" s="206">
        <v>2</v>
      </c>
      <c r="D4" s="230">
        <f>'Técnico II - SJMT'!E144</f>
        <v>10515.943013435321</v>
      </c>
      <c r="E4" s="227">
        <f>D4*C4</f>
        <v>21031.886026870641</v>
      </c>
    </row>
    <row r="5" spans="2:5">
      <c r="B5" s="187" t="s">
        <v>334</v>
      </c>
      <c r="C5" s="206">
        <v>1</v>
      </c>
      <c r="D5" s="230">
        <f>'Técnico II - CCS'!E144</f>
        <v>10515.943013435321</v>
      </c>
      <c r="E5" s="227">
        <f>D5*C5</f>
        <v>10515.943013435321</v>
      </c>
    </row>
    <row r="6" spans="2:5">
      <c r="B6" s="187" t="s">
        <v>335</v>
      </c>
      <c r="C6" s="206">
        <v>1</v>
      </c>
      <c r="D6" s="230">
        <f>'Técnico II - ROO'!E144</f>
        <v>10515.943013435321</v>
      </c>
      <c r="E6" s="227">
        <f>D6*C6</f>
        <v>10515.943013435321</v>
      </c>
    </row>
    <row r="7" spans="2:5">
      <c r="B7" s="192" t="s">
        <v>336</v>
      </c>
      <c r="C7" s="207">
        <v>1</v>
      </c>
      <c r="D7" s="230">
        <f>'Técnico II - SNO'!E144</f>
        <v>10394.721768323674</v>
      </c>
      <c r="E7" s="227">
        <f t="shared" ref="E7:E10" si="0">D7*C7</f>
        <v>10394.721768323674</v>
      </c>
    </row>
    <row r="8" spans="2:5">
      <c r="B8" s="192" t="s">
        <v>337</v>
      </c>
      <c r="C8" s="207">
        <v>1</v>
      </c>
      <c r="D8" s="230">
        <f>'Técnico I -DIO'!E144</f>
        <v>7973.541702714665</v>
      </c>
      <c r="E8" s="227">
        <f t="shared" si="0"/>
        <v>7973.541702714665</v>
      </c>
    </row>
    <row r="9" spans="2:5">
      <c r="B9" s="192" t="s">
        <v>338</v>
      </c>
      <c r="C9" s="207">
        <v>1</v>
      </c>
      <c r="D9" s="230">
        <f>'Técnico I - BAG'!E144</f>
        <v>8134.0565608343222</v>
      </c>
      <c r="E9" s="227">
        <f t="shared" si="0"/>
        <v>8134.0565608343222</v>
      </c>
    </row>
    <row r="10" spans="2:5" ht="15.75" thickBot="1">
      <c r="B10" s="192" t="s">
        <v>339</v>
      </c>
      <c r="C10" s="207">
        <v>1</v>
      </c>
      <c r="D10" s="230">
        <f>'Técnico I - JNA'!E144</f>
        <v>8065.455728106188</v>
      </c>
      <c r="E10" s="227">
        <f t="shared" si="0"/>
        <v>8065.455728106188</v>
      </c>
    </row>
    <row r="11" spans="2:5">
      <c r="B11" s="231" t="s">
        <v>4</v>
      </c>
      <c r="C11" s="232"/>
      <c r="D11" s="232"/>
      <c r="E11" s="228">
        <f>SUM(E3:E10)</f>
        <v>90449.265607585156</v>
      </c>
    </row>
    <row r="12" spans="2:5">
      <c r="B12" s="233" t="s">
        <v>5</v>
      </c>
      <c r="C12" s="234"/>
      <c r="D12" s="234"/>
      <c r="E12" s="229">
        <f>E11*12</f>
        <v>1085391.1872910219</v>
      </c>
    </row>
    <row r="39" ht="15" customHeight="1"/>
    <row r="40" ht="15" customHeight="1"/>
  </sheetData>
  <mergeCells count="2">
    <mergeCell ref="B11:D11"/>
    <mergeCell ref="B12:D12"/>
  </mergeCells>
  <pageMargins left="0.511811024" right="0.511811024" top="0.78740157499999996" bottom="0.78740157499999996" header="0.31496062000000002" footer="0.31496062000000002"/>
  <pageSetup paperSize="9" orientation="portrait" r:id="rId1"/>
  <ignoredErrors>
    <ignoredError sqref="D3" formula="1"/>
  </ignoredErrors>
</worksheet>
</file>

<file path=xl/worksheets/sheet2.xml><?xml version="1.0" encoding="utf-8"?>
<worksheet xmlns="http://schemas.openxmlformats.org/spreadsheetml/2006/main" xmlns:r="http://schemas.openxmlformats.org/officeDocument/2006/relationships">
  <sheetPr>
    <tabColor theme="9" tint="0.59999389629810485"/>
    <pageSetUpPr fitToPage="1"/>
  </sheetPr>
  <dimension ref="B1:M153"/>
  <sheetViews>
    <sheetView showGridLines="0" zoomScale="120" zoomScaleNormal="120"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340</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351</v>
      </c>
      <c r="E8" s="240"/>
    </row>
    <row r="9" spans="2:5" ht="18" customHeight="1">
      <c r="B9" s="193">
        <v>6</v>
      </c>
      <c r="C9" s="194" t="s">
        <v>13</v>
      </c>
      <c r="D9" s="239"/>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164">
        <v>1</v>
      </c>
      <c r="C16" s="269" t="s">
        <v>19</v>
      </c>
      <c r="D16" s="269"/>
      <c r="E16" s="169" t="s">
        <v>20</v>
      </c>
    </row>
    <row r="17" spans="2:7" ht="18" customHeight="1">
      <c r="B17" s="15" t="s">
        <v>21</v>
      </c>
      <c r="C17" s="243" t="s">
        <v>22</v>
      </c>
      <c r="D17" s="243"/>
      <c r="E17" s="16">
        <v>5500</v>
      </c>
      <c r="F17" s="11"/>
      <c r="G17" s="10" t="s">
        <v>345</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5500</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161" t="s">
        <v>37</v>
      </c>
      <c r="C28" s="162" t="s">
        <v>38</v>
      </c>
      <c r="D28" s="165" t="s">
        <v>39</v>
      </c>
      <c r="E28" s="163" t="s">
        <v>20</v>
      </c>
    </row>
    <row r="29" spans="2:7" ht="18" customHeight="1">
      <c r="B29" s="15" t="s">
        <v>21</v>
      </c>
      <c r="C29" s="3" t="s">
        <v>40</v>
      </c>
      <c r="D29" s="4">
        <f>(1/12)</f>
        <v>8.3333333333333329E-2</v>
      </c>
      <c r="E29" s="16">
        <f>D29*$E$23</f>
        <v>458.33333333333331</v>
      </c>
    </row>
    <row r="30" spans="2:7" ht="18" customHeight="1">
      <c r="B30" s="15" t="s">
        <v>23</v>
      </c>
      <c r="C30" s="3" t="s">
        <v>41</v>
      </c>
      <c r="D30" s="88">
        <f>(1/12)</f>
        <v>8.3333333333333329E-2</v>
      </c>
      <c r="E30" s="16">
        <f>D30*$E$23</f>
        <v>458.33333333333331</v>
      </c>
      <c r="G30" s="1" t="s">
        <v>331</v>
      </c>
    </row>
    <row r="31" spans="2:7" ht="18" customHeight="1">
      <c r="B31" s="15" t="s">
        <v>25</v>
      </c>
      <c r="C31" s="3" t="s">
        <v>42</v>
      </c>
      <c r="D31" s="4">
        <f>((1/3)*(1/12))</f>
        <v>2.7777777777777776E-2</v>
      </c>
      <c r="E31" s="16">
        <f>D31*$E$23</f>
        <v>152.77777777777777</v>
      </c>
    </row>
    <row r="32" spans="2:7" ht="18" customHeight="1">
      <c r="B32" s="241" t="s">
        <v>33</v>
      </c>
      <c r="C32" s="242"/>
      <c r="D32" s="171">
        <f>SUM(D29:D31)</f>
        <v>0.19444444444444442</v>
      </c>
      <c r="E32" s="172">
        <f>SUM(E29:E31)</f>
        <v>1069.4444444444443</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164" t="s">
        <v>47</v>
      </c>
      <c r="C38" s="165" t="s">
        <v>48</v>
      </c>
      <c r="D38" s="165" t="s">
        <v>39</v>
      </c>
      <c r="E38" s="166" t="s">
        <v>20</v>
      </c>
    </row>
    <row r="39" spans="2:5" ht="18" customHeight="1">
      <c r="B39" s="15" t="s">
        <v>21</v>
      </c>
      <c r="C39" s="3" t="s">
        <v>49</v>
      </c>
      <c r="D39" s="5">
        <v>0.2</v>
      </c>
      <c r="E39" s="16">
        <f>D39*($E$23+$E$32)</f>
        <v>1313.8888888888889</v>
      </c>
    </row>
    <row r="40" spans="2:5" ht="18" customHeight="1">
      <c r="B40" s="15" t="s">
        <v>23</v>
      </c>
      <c r="C40" s="3" t="s">
        <v>50</v>
      </c>
      <c r="D40" s="5">
        <v>2.5000000000000001E-2</v>
      </c>
      <c r="E40" s="16">
        <f t="shared" ref="E40:E46" si="0">D40*($E$23+$E$32)</f>
        <v>164.23611111111111</v>
      </c>
    </row>
    <row r="41" spans="2:5" ht="18" customHeight="1">
      <c r="B41" s="15" t="s">
        <v>25</v>
      </c>
      <c r="C41" s="3" t="s">
        <v>51</v>
      </c>
      <c r="D41" s="5">
        <v>0.03</v>
      </c>
      <c r="E41" s="16">
        <f t="shared" si="0"/>
        <v>197.08333333333331</v>
      </c>
    </row>
    <row r="42" spans="2:5" ht="18" customHeight="1">
      <c r="B42" s="15" t="s">
        <v>27</v>
      </c>
      <c r="C42" s="3" t="s">
        <v>52</v>
      </c>
      <c r="D42" s="5">
        <v>1.4999999999999999E-2</v>
      </c>
      <c r="E42" s="16">
        <f t="shared" si="0"/>
        <v>98.541666666666657</v>
      </c>
    </row>
    <row r="43" spans="2:5" ht="18" customHeight="1">
      <c r="B43" s="15" t="s">
        <v>29</v>
      </c>
      <c r="C43" s="3" t="s">
        <v>53</v>
      </c>
      <c r="D43" s="5">
        <v>0.01</v>
      </c>
      <c r="E43" s="16">
        <f t="shared" si="0"/>
        <v>65.694444444444443</v>
      </c>
    </row>
    <row r="44" spans="2:5" ht="18" customHeight="1">
      <c r="B44" s="15" t="s">
        <v>31</v>
      </c>
      <c r="C44" s="3" t="s">
        <v>54</v>
      </c>
      <c r="D44" s="5">
        <v>6.0000000000000001E-3</v>
      </c>
      <c r="E44" s="16">
        <f t="shared" si="0"/>
        <v>39.416666666666664</v>
      </c>
    </row>
    <row r="45" spans="2:5" ht="18" customHeight="1">
      <c r="B45" s="15" t="s">
        <v>55</v>
      </c>
      <c r="C45" s="3" t="s">
        <v>56</v>
      </c>
      <c r="D45" s="5">
        <v>2E-3</v>
      </c>
      <c r="E45" s="16">
        <f t="shared" si="0"/>
        <v>13.138888888888889</v>
      </c>
    </row>
    <row r="46" spans="2:5" ht="18" customHeight="1">
      <c r="B46" s="15" t="s">
        <v>57</v>
      </c>
      <c r="C46" s="3" t="s">
        <v>58</v>
      </c>
      <c r="D46" s="5">
        <v>0.08</v>
      </c>
      <c r="E46" s="16">
        <f t="shared" si="0"/>
        <v>525.55555555555554</v>
      </c>
    </row>
    <row r="47" spans="2:5" ht="18" customHeight="1">
      <c r="B47" s="241" t="s">
        <v>33</v>
      </c>
      <c r="C47" s="242"/>
      <c r="D47" s="173">
        <f>SUM(D39:D46)</f>
        <v>0.36800000000000005</v>
      </c>
      <c r="E47" s="172">
        <f>SUM(E39:E46)</f>
        <v>2417.5555555555557</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164" t="s">
        <v>63</v>
      </c>
      <c r="C54" s="165" t="s">
        <v>64</v>
      </c>
      <c r="D54" s="165" t="s">
        <v>65</v>
      </c>
      <c r="E54" s="166" t="s">
        <v>20</v>
      </c>
      <c r="F54" s="1" t="s">
        <v>66</v>
      </c>
    </row>
    <row r="55" spans="2:7" ht="18" customHeight="1">
      <c r="B55" s="15" t="s">
        <v>21</v>
      </c>
      <c r="C55" s="2" t="s">
        <v>67</v>
      </c>
      <c r="D55" s="6">
        <v>22</v>
      </c>
      <c r="E55" s="16">
        <v>0</v>
      </c>
      <c r="F55" s="75">
        <f>ROUND(((3.8+5.5)*2*D55)-(0.06*$E$17),2)</f>
        <v>79.2</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580.58000000000004</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164">
        <v>2</v>
      </c>
      <c r="C66" s="242" t="s">
        <v>77</v>
      </c>
      <c r="D66" s="242"/>
      <c r="E66" s="166" t="s">
        <v>20</v>
      </c>
    </row>
    <row r="67" spans="2:13" ht="18" customHeight="1">
      <c r="B67" s="15" t="s">
        <v>37</v>
      </c>
      <c r="C67" s="247" t="s">
        <v>38</v>
      </c>
      <c r="D67" s="247"/>
      <c r="E67" s="16">
        <f>E32</f>
        <v>1069.4444444444443</v>
      </c>
    </row>
    <row r="68" spans="2:13" ht="18" customHeight="1">
      <c r="B68" s="15" t="s">
        <v>47</v>
      </c>
      <c r="C68" s="243" t="s">
        <v>48</v>
      </c>
      <c r="D68" s="243"/>
      <c r="E68" s="16">
        <f>E47</f>
        <v>2417.5555555555557</v>
      </c>
    </row>
    <row r="69" spans="2:13" ht="18" customHeight="1">
      <c r="B69" s="15" t="s">
        <v>63</v>
      </c>
      <c r="C69" s="243" t="s">
        <v>64</v>
      </c>
      <c r="D69" s="243"/>
      <c r="E69" s="16">
        <f>E61</f>
        <v>580.58000000000004</v>
      </c>
    </row>
    <row r="70" spans="2:13" ht="18" customHeight="1">
      <c r="B70" s="241" t="s">
        <v>33</v>
      </c>
      <c r="C70" s="242"/>
      <c r="D70" s="242"/>
      <c r="E70" s="172">
        <f>SUM(E67:E69)</f>
        <v>4067.58</v>
      </c>
    </row>
    <row r="71" spans="2:13">
      <c r="B71" s="13"/>
      <c r="E71" s="14"/>
      <c r="M71" s="24"/>
    </row>
    <row r="72" spans="2:13" ht="18" customHeight="1">
      <c r="B72" s="248" t="s">
        <v>78</v>
      </c>
      <c r="C72" s="249"/>
      <c r="D72" s="249"/>
      <c r="E72" s="250"/>
      <c r="M72" s="24"/>
    </row>
    <row r="73" spans="2:13" ht="18" customHeight="1">
      <c r="B73" s="164">
        <v>3</v>
      </c>
      <c r="C73" s="165" t="s">
        <v>79</v>
      </c>
      <c r="D73" s="165" t="s">
        <v>39</v>
      </c>
      <c r="E73" s="166" t="s">
        <v>20</v>
      </c>
      <c r="M73" s="24"/>
    </row>
    <row r="74" spans="2:13" ht="18" customHeight="1">
      <c r="B74" s="15" t="s">
        <v>21</v>
      </c>
      <c r="C74" s="2" t="s">
        <v>80</v>
      </c>
      <c r="D74" s="12">
        <f>((1/12)*0.05)</f>
        <v>4.1666666666666666E-3</v>
      </c>
      <c r="E74" s="16">
        <f t="shared" ref="E74:E79" si="1">D74*($E$23)</f>
        <v>22.916666666666668</v>
      </c>
    </row>
    <row r="75" spans="2:13" ht="18" customHeight="1">
      <c r="B75" s="15" t="s">
        <v>23</v>
      </c>
      <c r="C75" s="2" t="s">
        <v>81</v>
      </c>
      <c r="D75" s="12">
        <f>D46*D74</f>
        <v>3.3333333333333332E-4</v>
      </c>
      <c r="E75" s="16">
        <f t="shared" si="1"/>
        <v>1.8333333333333333</v>
      </c>
    </row>
    <row r="76" spans="2:13" ht="18" customHeight="1">
      <c r="B76" s="15" t="s">
        <v>25</v>
      </c>
      <c r="C76" s="2" t="s">
        <v>82</v>
      </c>
      <c r="D76" s="12">
        <f>(0.08)*(0.4)*(0.9)*(1+(1/12)+(1/12)+(1/3*1/12))</f>
        <v>3.4399999999999993E-2</v>
      </c>
      <c r="E76" s="16">
        <f t="shared" si="1"/>
        <v>189.19999999999996</v>
      </c>
      <c r="M76" s="24"/>
    </row>
    <row r="77" spans="2:13" ht="18" customHeight="1">
      <c r="B77" s="15" t="s">
        <v>27</v>
      </c>
      <c r="C77" s="2" t="s">
        <v>83</v>
      </c>
      <c r="D77" s="12">
        <f>(7/30)/12</f>
        <v>1.9444444444444445E-2</v>
      </c>
      <c r="E77" s="16">
        <f t="shared" si="1"/>
        <v>106.94444444444444</v>
      </c>
    </row>
    <row r="78" spans="2:13" ht="18.75" customHeight="1">
      <c r="B78" s="15" t="s">
        <v>29</v>
      </c>
      <c r="C78" s="2" t="s">
        <v>84</v>
      </c>
      <c r="D78" s="12">
        <f>D77*D47</f>
        <v>7.1555555555555565E-3</v>
      </c>
      <c r="E78" s="16">
        <f t="shared" si="1"/>
        <v>39.355555555555561</v>
      </c>
    </row>
    <row r="79" spans="2:13" ht="18" customHeight="1">
      <c r="B79" s="15" t="s">
        <v>31</v>
      </c>
      <c r="C79" s="2" t="s">
        <v>85</v>
      </c>
      <c r="D79" s="197">
        <f>(D77*D46)*0.4</f>
        <v>6.2222222222222236E-4</v>
      </c>
      <c r="E79" s="16">
        <f t="shared" si="1"/>
        <v>3.4222222222222229</v>
      </c>
    </row>
    <row r="80" spans="2:13" ht="18" customHeight="1">
      <c r="B80" s="241" t="s">
        <v>33</v>
      </c>
      <c r="C80" s="242"/>
      <c r="D80" s="174">
        <f>SUM(D74:D79)</f>
        <v>6.6122222222222207E-2</v>
      </c>
      <c r="E80" s="172">
        <f>SUM(E74:E79)</f>
        <v>363.67222222222216</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164" t="s">
        <v>90</v>
      </c>
      <c r="C87" s="165" t="s">
        <v>91</v>
      </c>
      <c r="D87" s="165" t="s">
        <v>39</v>
      </c>
      <c r="E87" s="16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45.833333333333336</v>
      </c>
    </row>
    <row r="90" spans="2:13" ht="18" customHeight="1">
      <c r="B90" s="15" t="s">
        <v>25</v>
      </c>
      <c r="C90" s="2" t="s">
        <v>94</v>
      </c>
      <c r="D90" s="85">
        <f>((5/30)/12)*0.015</f>
        <v>2.0833333333333332E-4</v>
      </c>
      <c r="E90" s="16">
        <f t="shared" si="2"/>
        <v>1.1458333333333333</v>
      </c>
    </row>
    <row r="91" spans="2:13" ht="18" customHeight="1">
      <c r="B91" s="15" t="s">
        <v>27</v>
      </c>
      <c r="C91" s="2" t="s">
        <v>95</v>
      </c>
      <c r="D91" s="85">
        <f>(((15/30)/12)*0.0093)</f>
        <v>3.8749999999999993E-4</v>
      </c>
      <c r="E91" s="16">
        <f t="shared" si="2"/>
        <v>2.1312499999999996</v>
      </c>
    </row>
    <row r="92" spans="2:13" ht="18" customHeight="1">
      <c r="B92" s="15" t="s">
        <v>29</v>
      </c>
      <c r="C92" s="2" t="s">
        <v>96</v>
      </c>
      <c r="D92" s="85">
        <f>((0.1111*0.1781*0.5*100))/100</f>
        <v>9.8934550000000007E-3</v>
      </c>
      <c r="E92" s="16">
        <f t="shared" si="2"/>
        <v>54.414002500000002</v>
      </c>
    </row>
    <row r="93" spans="2:13" ht="18" customHeight="1">
      <c r="B93" s="15" t="s">
        <v>31</v>
      </c>
      <c r="C93" s="2" t="s">
        <v>97</v>
      </c>
      <c r="D93" s="85">
        <f>(5/30)/12</f>
        <v>1.3888888888888888E-2</v>
      </c>
      <c r="E93" s="16">
        <f t="shared" si="2"/>
        <v>76.388888888888886</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179.91330805555555</v>
      </c>
    </row>
    <row r="96" spans="2:13" ht="26.25" customHeight="1">
      <c r="B96" s="15" t="s">
        <v>57</v>
      </c>
      <c r="C96" s="2" t="s">
        <v>100</v>
      </c>
      <c r="D96" s="85">
        <f>($D$95-$D$92)*((1/12)+(1/12)+(1/12*1/3))</f>
        <v>4.4368441358024688E-3</v>
      </c>
      <c r="E96" s="16">
        <f>D96*($E$23)</f>
        <v>24.402642746913578</v>
      </c>
    </row>
    <row r="97" spans="2:5" ht="18" customHeight="1">
      <c r="B97" s="263" t="s">
        <v>101</v>
      </c>
      <c r="C97" s="264"/>
      <c r="D97" s="175">
        <f>SUM(D95:D96)</f>
        <v>3.7148354691358028E-2</v>
      </c>
      <c r="E97" s="172">
        <f>SUM(E95:E96)</f>
        <v>204.31595080246913</v>
      </c>
    </row>
    <row r="98" spans="2:5" ht="18" customHeight="1">
      <c r="B98" s="15" t="s">
        <v>102</v>
      </c>
      <c r="C98" s="2" t="s">
        <v>103</v>
      </c>
      <c r="D98" s="85">
        <f>$D$47*$D$97</f>
        <v>1.3670594526419756E-2</v>
      </c>
      <c r="E98" s="16">
        <f>D98*($E$23)</f>
        <v>75.188269895308665</v>
      </c>
    </row>
    <row r="99" spans="2:5" ht="18" customHeight="1">
      <c r="B99" s="241" t="s">
        <v>33</v>
      </c>
      <c r="C99" s="242"/>
      <c r="D99" s="176">
        <f>SUM(D97:D98)</f>
        <v>5.0818949217777784E-2</v>
      </c>
      <c r="E99" s="172">
        <f>SUM(E97:E98)</f>
        <v>279.50422069777778</v>
      </c>
    </row>
    <row r="100" spans="2:5">
      <c r="B100" s="13"/>
      <c r="E100" s="14"/>
    </row>
    <row r="101" spans="2:5" ht="18" customHeight="1">
      <c r="B101" s="241" t="s">
        <v>104</v>
      </c>
      <c r="C101" s="242"/>
      <c r="D101" s="242"/>
      <c r="E101" s="256"/>
    </row>
    <row r="102" spans="2:5" ht="18" customHeight="1">
      <c r="B102" s="164" t="s">
        <v>105</v>
      </c>
      <c r="C102" s="165" t="s">
        <v>106</v>
      </c>
      <c r="D102" s="165" t="s">
        <v>20</v>
      </c>
      <c r="E102" s="16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164">
        <v>4</v>
      </c>
      <c r="C107" s="242" t="s">
        <v>109</v>
      </c>
      <c r="D107" s="242"/>
      <c r="E107" s="166" t="s">
        <v>20</v>
      </c>
    </row>
    <row r="108" spans="2:5" ht="18" customHeight="1">
      <c r="B108" s="15" t="s">
        <v>90</v>
      </c>
      <c r="C108" s="243" t="s">
        <v>91</v>
      </c>
      <c r="D108" s="243"/>
      <c r="E108" s="16">
        <f>E99</f>
        <v>279.50422069777778</v>
      </c>
    </row>
    <row r="109" spans="2:5" ht="18" customHeight="1">
      <c r="B109" s="15" t="s">
        <v>105</v>
      </c>
      <c r="C109" s="243" t="s">
        <v>110</v>
      </c>
      <c r="D109" s="243"/>
      <c r="E109" s="16">
        <f>D104</f>
        <v>0</v>
      </c>
    </row>
    <row r="110" spans="2:5" ht="18" customHeight="1">
      <c r="B110" s="241" t="s">
        <v>33</v>
      </c>
      <c r="C110" s="242"/>
      <c r="D110" s="242"/>
      <c r="E110" s="172">
        <f>SUM(E108:E109)</f>
        <v>279.50422069777778</v>
      </c>
    </row>
    <row r="111" spans="2:5">
      <c r="B111" s="13"/>
      <c r="E111" s="14"/>
    </row>
    <row r="112" spans="2:5" ht="18" customHeight="1">
      <c r="B112" s="248" t="s">
        <v>111</v>
      </c>
      <c r="C112" s="249"/>
      <c r="D112" s="249"/>
      <c r="E112" s="250"/>
    </row>
    <row r="113" spans="2:10" ht="18" customHeight="1">
      <c r="B113" s="164">
        <v>5</v>
      </c>
      <c r="C113" s="242" t="s">
        <v>112</v>
      </c>
      <c r="D113" s="242"/>
      <c r="E113" s="16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164">
        <v>6</v>
      </c>
      <c r="C123" s="165" t="s">
        <v>120</v>
      </c>
      <c r="D123" s="165" t="s">
        <v>39</v>
      </c>
      <c r="E123" s="166" t="s">
        <v>20</v>
      </c>
    </row>
    <row r="124" spans="2:10" ht="18" customHeight="1">
      <c r="B124" s="15" t="s">
        <v>21</v>
      </c>
      <c r="C124" s="22" t="s">
        <v>121</v>
      </c>
      <c r="D124" s="23">
        <v>0.05</v>
      </c>
      <c r="E124" s="21">
        <f>$D124*E$142</f>
        <v>512.93043325711108</v>
      </c>
    </row>
    <row r="125" spans="2:10" ht="18" customHeight="1">
      <c r="B125" s="15" t="s">
        <v>23</v>
      </c>
      <c r="C125" s="22" t="s">
        <v>122</v>
      </c>
      <c r="D125" s="23">
        <v>0.1</v>
      </c>
      <c r="E125" s="21">
        <f>$D125*(E$142+E124)</f>
        <v>1077.1539098399332</v>
      </c>
    </row>
    <row r="126" spans="2:10" ht="18" customHeight="1">
      <c r="B126" s="17" t="s">
        <v>25</v>
      </c>
      <c r="C126" s="8" t="s">
        <v>123</v>
      </c>
      <c r="D126" s="23">
        <f>SUM(D127:D130)</f>
        <v>0.14250000000000002</v>
      </c>
      <c r="E126" s="21">
        <f>SUM(E127:E130)</f>
        <v>1969.0247856257674</v>
      </c>
      <c r="I126" s="10"/>
    </row>
    <row r="127" spans="2:10" ht="18" customHeight="1">
      <c r="B127" s="17" t="s">
        <v>124</v>
      </c>
      <c r="C127" s="3" t="s">
        <v>125</v>
      </c>
      <c r="D127" s="20">
        <f>IF(D122="Lucro presumido",0.65%,1.65%)</f>
        <v>1.6500000000000001E-2</v>
      </c>
      <c r="E127" s="18">
        <f>($E$142+$E$124+$E$125)*D127/(1-$D$126)</f>
        <v>227.99234359877309</v>
      </c>
      <c r="I127" s="10"/>
    </row>
    <row r="128" spans="2:10" ht="18" customHeight="1">
      <c r="B128" s="15" t="s">
        <v>126</v>
      </c>
      <c r="C128" s="3" t="s">
        <v>127</v>
      </c>
      <c r="D128" s="20">
        <f>IF(D122="Lucro presumido",3%,7.6%)</f>
        <v>7.5999999999999998E-2</v>
      </c>
      <c r="E128" s="18">
        <f>($E$142+$E$124+$E$125)*D128/(1-$D$126)</f>
        <v>1050.1465523337426</v>
      </c>
      <c r="J128" s="10"/>
    </row>
    <row r="129" spans="2:10" ht="18" customHeight="1">
      <c r="B129" s="15" t="s">
        <v>128</v>
      </c>
      <c r="C129" s="3" t="s">
        <v>129</v>
      </c>
      <c r="D129" s="86">
        <v>0.05</v>
      </c>
      <c r="E129" s="18">
        <f>($E$142+$E$124+$E$125)*D129/(1-$D$126)</f>
        <v>690.88588969325178</v>
      </c>
      <c r="J129" s="10"/>
    </row>
    <row r="130" spans="2:10" ht="18" customHeight="1">
      <c r="B130" s="15"/>
      <c r="C130" s="2"/>
      <c r="D130" s="20"/>
      <c r="E130" s="18">
        <f>($E$142+$E$124+$E$125)*D130/(1-$D$126)</f>
        <v>0</v>
      </c>
      <c r="J130" s="10"/>
    </row>
    <row r="131" spans="2:10" ht="18" customHeight="1">
      <c r="B131" s="241" t="s">
        <v>33</v>
      </c>
      <c r="C131" s="242"/>
      <c r="D131" s="167">
        <f>SUM(D124:D126)</f>
        <v>0.29250000000000004</v>
      </c>
      <c r="E131" s="168">
        <f>SUM(E124:E126)</f>
        <v>3559.1091287228119</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166" t="s">
        <v>133</v>
      </c>
      <c r="J136" s="10"/>
    </row>
    <row r="137" spans="2:10" ht="18" customHeight="1">
      <c r="B137" s="15" t="s">
        <v>21</v>
      </c>
      <c r="C137" s="247" t="s">
        <v>18</v>
      </c>
      <c r="D137" s="247"/>
      <c r="E137" s="19">
        <f>E23</f>
        <v>5500</v>
      </c>
      <c r="H137" s="10"/>
    </row>
    <row r="138" spans="2:10" ht="18" customHeight="1">
      <c r="B138" s="15" t="s">
        <v>23</v>
      </c>
      <c r="C138" s="247" t="s">
        <v>35</v>
      </c>
      <c r="D138" s="247"/>
      <c r="E138" s="19">
        <f>E70</f>
        <v>4067.58</v>
      </c>
      <c r="J138" s="10"/>
    </row>
    <row r="139" spans="2:10" ht="18" customHeight="1">
      <c r="B139" s="15" t="s">
        <v>25</v>
      </c>
      <c r="C139" s="247" t="s">
        <v>78</v>
      </c>
      <c r="D139" s="247"/>
      <c r="E139" s="19">
        <f>E80</f>
        <v>363.67222222222216</v>
      </c>
      <c r="J139" s="10"/>
    </row>
    <row r="140" spans="2:10" ht="18" customHeight="1">
      <c r="B140" s="15" t="s">
        <v>27</v>
      </c>
      <c r="C140" s="247" t="s">
        <v>87</v>
      </c>
      <c r="D140" s="247"/>
      <c r="E140" s="19">
        <f>E110</f>
        <v>279.50422069777778</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10258.608665142221</v>
      </c>
    </row>
    <row r="143" spans="2:10" ht="18" customHeight="1">
      <c r="B143" s="15" t="s">
        <v>31</v>
      </c>
      <c r="C143" s="243" t="s">
        <v>117</v>
      </c>
      <c r="D143" s="243"/>
      <c r="E143" s="19">
        <f>E131</f>
        <v>3559.1091287228119</v>
      </c>
    </row>
    <row r="144" spans="2:10" ht="18" customHeight="1" thickBot="1">
      <c r="B144" s="244" t="s">
        <v>135</v>
      </c>
      <c r="C144" s="245"/>
      <c r="D144" s="245"/>
      <c r="E144" s="179">
        <f>SUM(E142:E143)</f>
        <v>13817.717793865033</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95:C95"/>
    <mergeCell ref="B97:C97"/>
    <mergeCell ref="C18:D18"/>
    <mergeCell ref="B2:E2"/>
    <mergeCell ref="B3:E3"/>
    <mergeCell ref="D4:E4"/>
    <mergeCell ref="D5:E5"/>
    <mergeCell ref="D11:E11"/>
    <mergeCell ref="D7:E7"/>
    <mergeCell ref="B15:E15"/>
    <mergeCell ref="C16:D16"/>
    <mergeCell ref="C17:D17"/>
    <mergeCell ref="B35:E35"/>
    <mergeCell ref="C19:D19"/>
    <mergeCell ref="C20:D20"/>
    <mergeCell ref="C21:D21"/>
    <mergeCell ref="C22:D22"/>
    <mergeCell ref="B23:D23"/>
    <mergeCell ref="B24:E24"/>
    <mergeCell ref="B26:E26"/>
    <mergeCell ref="B27:E27"/>
    <mergeCell ref="B32:C32"/>
    <mergeCell ref="B33:E33"/>
    <mergeCell ref="B34:E34"/>
    <mergeCell ref="B65:E65"/>
    <mergeCell ref="B37:E37"/>
    <mergeCell ref="B47:C47"/>
    <mergeCell ref="B48:E48"/>
    <mergeCell ref="B49:E49"/>
    <mergeCell ref="B50:E50"/>
    <mergeCell ref="B51:E51"/>
    <mergeCell ref="B53:E53"/>
    <mergeCell ref="B61:D61"/>
    <mergeCell ref="B62:E62"/>
    <mergeCell ref="B63:E63"/>
    <mergeCell ref="B86:E86"/>
    <mergeCell ref="C66:D66"/>
    <mergeCell ref="C67:D67"/>
    <mergeCell ref="C68:D68"/>
    <mergeCell ref="C69:D69"/>
    <mergeCell ref="B70:D70"/>
    <mergeCell ref="B72:E72"/>
    <mergeCell ref="B80:C80"/>
    <mergeCell ref="B81:E81"/>
    <mergeCell ref="B83:E83"/>
    <mergeCell ref="B84:E84"/>
    <mergeCell ref="C114:D114"/>
    <mergeCell ref="B99:C99"/>
    <mergeCell ref="B101:E101"/>
    <mergeCell ref="B104:C104"/>
    <mergeCell ref="B106:E106"/>
    <mergeCell ref="C107:D107"/>
    <mergeCell ref="C108:D108"/>
    <mergeCell ref="C109:D109"/>
    <mergeCell ref="B110:D110"/>
    <mergeCell ref="B112:E112"/>
    <mergeCell ref="C113:D113"/>
    <mergeCell ref="B135:E135"/>
    <mergeCell ref="C115:D115"/>
    <mergeCell ref="C116:D116"/>
    <mergeCell ref="C117:D117"/>
    <mergeCell ref="B118:D118"/>
    <mergeCell ref="B119:E119"/>
    <mergeCell ref="B121:E121"/>
    <mergeCell ref="B122:C122"/>
    <mergeCell ref="D122:E122"/>
    <mergeCell ref="B131:C131"/>
    <mergeCell ref="B132:E132"/>
    <mergeCell ref="B133:E133"/>
    <mergeCell ref="B142:D142"/>
    <mergeCell ref="C143:D143"/>
    <mergeCell ref="B144:D144"/>
    <mergeCell ref="B146:E146"/>
    <mergeCell ref="B136:D136"/>
    <mergeCell ref="C137:D137"/>
    <mergeCell ref="C138:D138"/>
    <mergeCell ref="C139:D139"/>
    <mergeCell ref="C140:D140"/>
    <mergeCell ref="C141:D141"/>
    <mergeCell ref="D6:E6"/>
    <mergeCell ref="D12:E12"/>
    <mergeCell ref="D8:E8"/>
    <mergeCell ref="D13:E13"/>
    <mergeCell ref="D9:E9"/>
    <mergeCell ref="D10:E10"/>
  </mergeCells>
  <dataValidations disablePrompts="1" count="1">
    <dataValidation type="list" allowBlank="1" showInputMessage="1" showErrorMessage="1" sqref="D122:E122">
      <formula1>"Lucro presumido,Lucro real"</formula1>
    </dataValidation>
  </dataValidations>
  <printOptions horizontalCentered="1"/>
  <pageMargins left="0.55118110236220474" right="0.55118110236220474" top="1.2598425196850394" bottom="0.98425196850393704" header="0" footer="0"/>
  <pageSetup paperSize="9" scale="95" fitToHeight="0" orientation="portrait" r:id="rId1"/>
  <ignoredErrors>
    <ignoredError sqref="E97:E98 D98 E95" formula="1"/>
  </ignoredErrors>
</worksheet>
</file>

<file path=xl/worksheets/sheet3.xml><?xml version="1.0" encoding="utf-8"?>
<worksheet xmlns="http://schemas.openxmlformats.org/spreadsheetml/2006/main" xmlns:r="http://schemas.openxmlformats.org/officeDocument/2006/relationships">
  <dimension ref="B1:M153"/>
  <sheetViews>
    <sheetView topLeftCell="A37"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349</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367</v>
      </c>
      <c r="E8" s="240"/>
    </row>
    <row r="9" spans="2:5" ht="18" customHeight="1">
      <c r="B9" s="193">
        <v>6</v>
      </c>
      <c r="C9" s="194" t="s">
        <v>13</v>
      </c>
      <c r="D9" s="239"/>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214">
        <v>1</v>
      </c>
      <c r="C16" s="269" t="s">
        <v>19</v>
      </c>
      <c r="D16" s="269"/>
      <c r="E16" s="213" t="s">
        <v>20</v>
      </c>
    </row>
    <row r="17" spans="2:7" ht="18" customHeight="1">
      <c r="B17" s="15" t="s">
        <v>21</v>
      </c>
      <c r="C17" s="243" t="s">
        <v>22</v>
      </c>
      <c r="D17" s="243"/>
      <c r="E17" s="16">
        <v>4100</v>
      </c>
      <c r="F17" s="11"/>
      <c r="G17" s="10" t="s">
        <v>345</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4100</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217" t="s">
        <v>37</v>
      </c>
      <c r="C28" s="218" t="s">
        <v>38</v>
      </c>
      <c r="D28" s="215" t="s">
        <v>39</v>
      </c>
      <c r="E28" s="219" t="s">
        <v>20</v>
      </c>
    </row>
    <row r="29" spans="2:7" ht="18" customHeight="1">
      <c r="B29" s="15" t="s">
        <v>21</v>
      </c>
      <c r="C29" s="3" t="s">
        <v>40</v>
      </c>
      <c r="D29" s="4">
        <f>(1/12)</f>
        <v>8.3333333333333329E-2</v>
      </c>
      <c r="E29" s="16">
        <f>D29*$E$23</f>
        <v>341.66666666666663</v>
      </c>
    </row>
    <row r="30" spans="2:7" ht="18" customHeight="1">
      <c r="B30" s="15" t="s">
        <v>23</v>
      </c>
      <c r="C30" s="3" t="s">
        <v>41</v>
      </c>
      <c r="D30" s="88">
        <f>(1/12)</f>
        <v>8.3333333333333329E-2</v>
      </c>
      <c r="E30" s="16">
        <f>D30*$E$23</f>
        <v>341.66666666666663</v>
      </c>
      <c r="G30" s="1" t="s">
        <v>331</v>
      </c>
    </row>
    <row r="31" spans="2:7" ht="18" customHeight="1">
      <c r="B31" s="15" t="s">
        <v>25</v>
      </c>
      <c r="C31" s="3" t="s">
        <v>42</v>
      </c>
      <c r="D31" s="4">
        <f>((1/3)*(1/12))</f>
        <v>2.7777777777777776E-2</v>
      </c>
      <c r="E31" s="16">
        <f>D31*$E$23</f>
        <v>113.88888888888889</v>
      </c>
    </row>
    <row r="32" spans="2:7" ht="18" customHeight="1">
      <c r="B32" s="241" t="s">
        <v>33</v>
      </c>
      <c r="C32" s="242"/>
      <c r="D32" s="171">
        <f>SUM(D29:D31)</f>
        <v>0.19444444444444442</v>
      </c>
      <c r="E32" s="172">
        <f>SUM(E29:E31)</f>
        <v>797.22222222222217</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214" t="s">
        <v>47</v>
      </c>
      <c r="C38" s="215" t="s">
        <v>48</v>
      </c>
      <c r="D38" s="215" t="s">
        <v>39</v>
      </c>
      <c r="E38" s="216" t="s">
        <v>20</v>
      </c>
    </row>
    <row r="39" spans="2:5" ht="18" customHeight="1">
      <c r="B39" s="15" t="s">
        <v>21</v>
      </c>
      <c r="C39" s="3" t="s">
        <v>49</v>
      </c>
      <c r="D39" s="5">
        <v>0.2</v>
      </c>
      <c r="E39" s="16">
        <f>D39*($E$23+$E$32)</f>
        <v>979.44444444444457</v>
      </c>
    </row>
    <row r="40" spans="2:5" ht="18" customHeight="1">
      <c r="B40" s="15" t="s">
        <v>23</v>
      </c>
      <c r="C40" s="3" t="s">
        <v>50</v>
      </c>
      <c r="D40" s="5">
        <v>2.5000000000000001E-2</v>
      </c>
      <c r="E40" s="16">
        <f t="shared" ref="E40:E46" si="0">D40*($E$23+$E$32)</f>
        <v>122.43055555555557</v>
      </c>
    </row>
    <row r="41" spans="2:5" ht="18" customHeight="1">
      <c r="B41" s="15" t="s">
        <v>25</v>
      </c>
      <c r="C41" s="3" t="s">
        <v>51</v>
      </c>
      <c r="D41" s="5">
        <v>0.03</v>
      </c>
      <c r="E41" s="16">
        <f t="shared" si="0"/>
        <v>146.91666666666669</v>
      </c>
    </row>
    <row r="42" spans="2:5" ht="18" customHeight="1">
      <c r="B42" s="15" t="s">
        <v>27</v>
      </c>
      <c r="C42" s="3" t="s">
        <v>52</v>
      </c>
      <c r="D42" s="5">
        <v>1.4999999999999999E-2</v>
      </c>
      <c r="E42" s="16">
        <f t="shared" si="0"/>
        <v>73.458333333333343</v>
      </c>
    </row>
    <row r="43" spans="2:5" ht="18" customHeight="1">
      <c r="B43" s="15" t="s">
        <v>29</v>
      </c>
      <c r="C43" s="3" t="s">
        <v>53</v>
      </c>
      <c r="D43" s="5">
        <v>0.01</v>
      </c>
      <c r="E43" s="16">
        <f t="shared" si="0"/>
        <v>48.972222222222229</v>
      </c>
    </row>
    <row r="44" spans="2:5" ht="18" customHeight="1">
      <c r="B44" s="15" t="s">
        <v>31</v>
      </c>
      <c r="C44" s="3" t="s">
        <v>54</v>
      </c>
      <c r="D44" s="5">
        <v>6.0000000000000001E-3</v>
      </c>
      <c r="E44" s="16">
        <f t="shared" si="0"/>
        <v>29.383333333333336</v>
      </c>
    </row>
    <row r="45" spans="2:5" ht="18" customHeight="1">
      <c r="B45" s="15" t="s">
        <v>55</v>
      </c>
      <c r="C45" s="3" t="s">
        <v>56</v>
      </c>
      <c r="D45" s="5">
        <v>2E-3</v>
      </c>
      <c r="E45" s="16">
        <f t="shared" si="0"/>
        <v>9.7944444444444461</v>
      </c>
    </row>
    <row r="46" spans="2:5" ht="18" customHeight="1">
      <c r="B46" s="15" t="s">
        <v>57</v>
      </c>
      <c r="C46" s="3" t="s">
        <v>58</v>
      </c>
      <c r="D46" s="5">
        <v>0.08</v>
      </c>
      <c r="E46" s="16">
        <f t="shared" si="0"/>
        <v>391.77777777777783</v>
      </c>
    </row>
    <row r="47" spans="2:5" ht="18" customHeight="1">
      <c r="B47" s="241" t="s">
        <v>33</v>
      </c>
      <c r="C47" s="242"/>
      <c r="D47" s="173">
        <f>SUM(D39:D46)</f>
        <v>0.36800000000000005</v>
      </c>
      <c r="E47" s="172">
        <f>SUM(E39:E46)</f>
        <v>1802.1777777777781</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214" t="s">
        <v>63</v>
      </c>
      <c r="C54" s="215" t="s">
        <v>64</v>
      </c>
      <c r="D54" s="215" t="s">
        <v>65</v>
      </c>
      <c r="E54" s="216" t="s">
        <v>20</v>
      </c>
      <c r="F54" s="1" t="s">
        <v>66</v>
      </c>
    </row>
    <row r="55" spans="2:7" ht="18" customHeight="1">
      <c r="B55" s="15" t="s">
        <v>21</v>
      </c>
      <c r="C55" s="2" t="s">
        <v>67</v>
      </c>
      <c r="D55" s="6">
        <v>22</v>
      </c>
      <c r="E55" s="16">
        <v>0</v>
      </c>
      <c r="F55" s="75">
        <f>ROUND(((3.8+5.5)*2*D55)-(0.06*$E$17),2)</f>
        <v>163.19999999999999</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580.58000000000004</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214">
        <v>2</v>
      </c>
      <c r="C66" s="242" t="s">
        <v>77</v>
      </c>
      <c r="D66" s="242"/>
      <c r="E66" s="216" t="s">
        <v>20</v>
      </c>
    </row>
    <row r="67" spans="2:13" ht="18" customHeight="1">
      <c r="B67" s="15" t="s">
        <v>37</v>
      </c>
      <c r="C67" s="247" t="s">
        <v>38</v>
      </c>
      <c r="D67" s="247"/>
      <c r="E67" s="16">
        <f>E32</f>
        <v>797.22222222222217</v>
      </c>
    </row>
    <row r="68" spans="2:13" ht="18" customHeight="1">
      <c r="B68" s="15" t="s">
        <v>47</v>
      </c>
      <c r="C68" s="243" t="s">
        <v>48</v>
      </c>
      <c r="D68" s="243"/>
      <c r="E68" s="16">
        <f>E47</f>
        <v>1802.1777777777781</v>
      </c>
    </row>
    <row r="69" spans="2:13" ht="18" customHeight="1">
      <c r="B69" s="15" t="s">
        <v>63</v>
      </c>
      <c r="C69" s="243" t="s">
        <v>64</v>
      </c>
      <c r="D69" s="243"/>
      <c r="E69" s="16">
        <f>E61</f>
        <v>580.58000000000004</v>
      </c>
    </row>
    <row r="70" spans="2:13" ht="18" customHeight="1">
      <c r="B70" s="241" t="s">
        <v>33</v>
      </c>
      <c r="C70" s="242"/>
      <c r="D70" s="242"/>
      <c r="E70" s="172">
        <f>SUM(E67:E69)</f>
        <v>3179.9800000000005</v>
      </c>
    </row>
    <row r="71" spans="2:13">
      <c r="B71" s="13"/>
      <c r="E71" s="14"/>
      <c r="M71" s="24"/>
    </row>
    <row r="72" spans="2:13" ht="18" customHeight="1">
      <c r="B72" s="248" t="s">
        <v>78</v>
      </c>
      <c r="C72" s="249"/>
      <c r="D72" s="249"/>
      <c r="E72" s="250"/>
      <c r="M72" s="24"/>
    </row>
    <row r="73" spans="2:13" ht="18" customHeight="1">
      <c r="B73" s="214">
        <v>3</v>
      </c>
      <c r="C73" s="215" t="s">
        <v>79</v>
      </c>
      <c r="D73" s="215" t="s">
        <v>39</v>
      </c>
      <c r="E73" s="216" t="s">
        <v>20</v>
      </c>
      <c r="M73" s="24"/>
    </row>
    <row r="74" spans="2:13" ht="18" customHeight="1">
      <c r="B74" s="15" t="s">
        <v>21</v>
      </c>
      <c r="C74" s="2" t="s">
        <v>80</v>
      </c>
      <c r="D74" s="12">
        <f>((1/12)*0.05)</f>
        <v>4.1666666666666666E-3</v>
      </c>
      <c r="E74" s="16">
        <f t="shared" ref="E74:E79" si="1">D74*($E$23)</f>
        <v>17.083333333333332</v>
      </c>
    </row>
    <row r="75" spans="2:13" ht="18" customHeight="1">
      <c r="B75" s="15" t="s">
        <v>23</v>
      </c>
      <c r="C75" s="2" t="s">
        <v>81</v>
      </c>
      <c r="D75" s="12">
        <f>D46*D74</f>
        <v>3.3333333333333332E-4</v>
      </c>
      <c r="E75" s="16">
        <f t="shared" si="1"/>
        <v>1.3666666666666667</v>
      </c>
    </row>
    <row r="76" spans="2:13" ht="18" customHeight="1">
      <c r="B76" s="15" t="s">
        <v>25</v>
      </c>
      <c r="C76" s="2" t="s">
        <v>82</v>
      </c>
      <c r="D76" s="12">
        <f>(0.08)*(0.4)*(0.9)*(1+(1/12)+(1/12)+(1/3*1/12))</f>
        <v>3.4399999999999993E-2</v>
      </c>
      <c r="E76" s="16">
        <f t="shared" si="1"/>
        <v>141.03999999999996</v>
      </c>
      <c r="M76" s="24"/>
    </row>
    <row r="77" spans="2:13" ht="18" customHeight="1">
      <c r="B77" s="15" t="s">
        <v>27</v>
      </c>
      <c r="C77" s="2" t="s">
        <v>83</v>
      </c>
      <c r="D77" s="12">
        <f>(7/30)/12</f>
        <v>1.9444444444444445E-2</v>
      </c>
      <c r="E77" s="16">
        <f t="shared" si="1"/>
        <v>79.722222222222229</v>
      </c>
    </row>
    <row r="78" spans="2:13" ht="18.75" customHeight="1">
      <c r="B78" s="15" t="s">
        <v>29</v>
      </c>
      <c r="C78" s="2" t="s">
        <v>84</v>
      </c>
      <c r="D78" s="12">
        <f>D77*D47</f>
        <v>7.1555555555555565E-3</v>
      </c>
      <c r="E78" s="16">
        <f t="shared" si="1"/>
        <v>29.337777777777781</v>
      </c>
    </row>
    <row r="79" spans="2:13" ht="18" customHeight="1">
      <c r="B79" s="15" t="s">
        <v>31</v>
      </c>
      <c r="C79" s="2" t="s">
        <v>85</v>
      </c>
      <c r="D79" s="197">
        <f>(D77*D46)*0.4</f>
        <v>6.2222222222222236E-4</v>
      </c>
      <c r="E79" s="16">
        <f t="shared" si="1"/>
        <v>2.5511111111111116</v>
      </c>
    </row>
    <row r="80" spans="2:13" ht="18" customHeight="1">
      <c r="B80" s="241" t="s">
        <v>33</v>
      </c>
      <c r="C80" s="242"/>
      <c r="D80" s="174">
        <f>SUM(D74:D79)</f>
        <v>6.6122222222222207E-2</v>
      </c>
      <c r="E80" s="172">
        <f>SUM(E74:E79)</f>
        <v>271.10111111111104</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214" t="s">
        <v>90</v>
      </c>
      <c r="C87" s="215" t="s">
        <v>91</v>
      </c>
      <c r="D87" s="215" t="s">
        <v>39</v>
      </c>
      <c r="E87" s="21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34.166666666666664</v>
      </c>
    </row>
    <row r="90" spans="2:13" ht="18" customHeight="1">
      <c r="B90" s="15" t="s">
        <v>25</v>
      </c>
      <c r="C90" s="2" t="s">
        <v>94</v>
      </c>
      <c r="D90" s="85">
        <f>((5/30)/12)*0.015</f>
        <v>2.0833333333333332E-4</v>
      </c>
      <c r="E90" s="16">
        <f t="shared" si="2"/>
        <v>0.85416666666666663</v>
      </c>
    </row>
    <row r="91" spans="2:13" ht="18" customHeight="1">
      <c r="B91" s="15" t="s">
        <v>27</v>
      </c>
      <c r="C91" s="2" t="s">
        <v>95</v>
      </c>
      <c r="D91" s="85">
        <f>(((15/30)/12)*0.0093)</f>
        <v>3.8749999999999993E-4</v>
      </c>
      <c r="E91" s="16">
        <f t="shared" si="2"/>
        <v>1.5887499999999997</v>
      </c>
    </row>
    <row r="92" spans="2:13" ht="18" customHeight="1">
      <c r="B92" s="15" t="s">
        <v>29</v>
      </c>
      <c r="C92" s="2" t="s">
        <v>96</v>
      </c>
      <c r="D92" s="85">
        <f>((0.1111*0.1781*0.5*100))/100</f>
        <v>9.8934550000000007E-3</v>
      </c>
      <c r="E92" s="16">
        <f t="shared" si="2"/>
        <v>40.563165500000004</v>
      </c>
    </row>
    <row r="93" spans="2:13" ht="18" customHeight="1">
      <c r="B93" s="15" t="s">
        <v>31</v>
      </c>
      <c r="C93" s="2" t="s">
        <v>97</v>
      </c>
      <c r="D93" s="85">
        <f>(5/30)/12</f>
        <v>1.3888888888888888E-2</v>
      </c>
      <c r="E93" s="16">
        <f t="shared" si="2"/>
        <v>56.944444444444443</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134.11719327777777</v>
      </c>
    </row>
    <row r="96" spans="2:13" ht="26.25" customHeight="1">
      <c r="B96" s="15" t="s">
        <v>57</v>
      </c>
      <c r="C96" s="2" t="s">
        <v>100</v>
      </c>
      <c r="D96" s="85">
        <f>($D$95-$D$92)*((1/12)+(1/12)+(1/12*1/3))</f>
        <v>4.4368441358024688E-3</v>
      </c>
      <c r="E96" s="16">
        <f>D96*($E$23)</f>
        <v>18.191060956790121</v>
      </c>
    </row>
    <row r="97" spans="2:5" ht="18" customHeight="1">
      <c r="B97" s="263" t="s">
        <v>101</v>
      </c>
      <c r="C97" s="264"/>
      <c r="D97" s="175">
        <f>SUM(D95:D96)</f>
        <v>3.7148354691358028E-2</v>
      </c>
      <c r="E97" s="172">
        <f>SUM(E95:E96)</f>
        <v>152.3082542345679</v>
      </c>
    </row>
    <row r="98" spans="2:5" ht="18" customHeight="1">
      <c r="B98" s="15" t="s">
        <v>102</v>
      </c>
      <c r="C98" s="2" t="s">
        <v>103</v>
      </c>
      <c r="D98" s="85">
        <f>$D$47*$D$97</f>
        <v>1.3670594526419756E-2</v>
      </c>
      <c r="E98" s="16">
        <f>D98*($E$23)</f>
        <v>56.049437558321003</v>
      </c>
    </row>
    <row r="99" spans="2:5" ht="18" customHeight="1">
      <c r="B99" s="241" t="s">
        <v>33</v>
      </c>
      <c r="C99" s="242"/>
      <c r="D99" s="176">
        <f>SUM(D97:D98)</f>
        <v>5.0818949217777784E-2</v>
      </c>
      <c r="E99" s="172">
        <f>SUM(E97:E98)</f>
        <v>208.35769179288889</v>
      </c>
    </row>
    <row r="100" spans="2:5">
      <c r="B100" s="13"/>
      <c r="E100" s="14"/>
    </row>
    <row r="101" spans="2:5" ht="18" customHeight="1">
      <c r="B101" s="241" t="s">
        <v>104</v>
      </c>
      <c r="C101" s="242"/>
      <c r="D101" s="242"/>
      <c r="E101" s="256"/>
    </row>
    <row r="102" spans="2:5" ht="18" customHeight="1">
      <c r="B102" s="214" t="s">
        <v>105</v>
      </c>
      <c r="C102" s="215" t="s">
        <v>106</v>
      </c>
      <c r="D102" s="215" t="s">
        <v>20</v>
      </c>
      <c r="E102" s="21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214">
        <v>4</v>
      </c>
      <c r="C107" s="242" t="s">
        <v>109</v>
      </c>
      <c r="D107" s="242"/>
      <c r="E107" s="216" t="s">
        <v>20</v>
      </c>
    </row>
    <row r="108" spans="2:5" ht="18" customHeight="1">
      <c r="B108" s="15" t="s">
        <v>90</v>
      </c>
      <c r="C108" s="243" t="s">
        <v>91</v>
      </c>
      <c r="D108" s="243"/>
      <c r="E108" s="16">
        <f>E99</f>
        <v>208.35769179288889</v>
      </c>
    </row>
    <row r="109" spans="2:5" ht="18" customHeight="1">
      <c r="B109" s="15" t="s">
        <v>105</v>
      </c>
      <c r="C109" s="243" t="s">
        <v>110</v>
      </c>
      <c r="D109" s="243"/>
      <c r="E109" s="16">
        <f>D104</f>
        <v>0</v>
      </c>
    </row>
    <row r="110" spans="2:5" ht="18" customHeight="1">
      <c r="B110" s="241" t="s">
        <v>33</v>
      </c>
      <c r="C110" s="242"/>
      <c r="D110" s="242"/>
      <c r="E110" s="172">
        <f>SUM(E108:E109)</f>
        <v>208.35769179288889</v>
      </c>
    </row>
    <row r="111" spans="2:5">
      <c r="B111" s="13"/>
      <c r="E111" s="14"/>
    </row>
    <row r="112" spans="2:5" ht="18" customHeight="1">
      <c r="B112" s="248" t="s">
        <v>111</v>
      </c>
      <c r="C112" s="249"/>
      <c r="D112" s="249"/>
      <c r="E112" s="250"/>
    </row>
    <row r="113" spans="2:10" ht="18" customHeight="1">
      <c r="B113" s="214">
        <v>5</v>
      </c>
      <c r="C113" s="242" t="s">
        <v>112</v>
      </c>
      <c r="D113" s="242"/>
      <c r="E113" s="21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214">
        <v>6</v>
      </c>
      <c r="C123" s="215" t="s">
        <v>120</v>
      </c>
      <c r="D123" s="215" t="s">
        <v>39</v>
      </c>
      <c r="E123" s="216" t="s">
        <v>20</v>
      </c>
    </row>
    <row r="124" spans="2:10" ht="18" customHeight="1">
      <c r="B124" s="15" t="s">
        <v>21</v>
      </c>
      <c r="C124" s="22" t="s">
        <v>121</v>
      </c>
      <c r="D124" s="23">
        <v>0.05</v>
      </c>
      <c r="E124" s="21">
        <f>$D124*E$142</f>
        <v>390.36455125631113</v>
      </c>
    </row>
    <row r="125" spans="2:10" ht="18" customHeight="1">
      <c r="B125" s="15" t="s">
        <v>23</v>
      </c>
      <c r="C125" s="22" t="s">
        <v>122</v>
      </c>
      <c r="D125" s="23">
        <v>0.1</v>
      </c>
      <c r="E125" s="21">
        <f>$D125*(E$142+E124)</f>
        <v>819.76555763825331</v>
      </c>
    </row>
    <row r="126" spans="2:10" ht="18" customHeight="1">
      <c r="B126" s="17" t="s">
        <v>25</v>
      </c>
      <c r="C126" s="8" t="s">
        <v>123</v>
      </c>
      <c r="D126" s="23">
        <f>SUM(D127:D130)</f>
        <v>0.14250000000000002</v>
      </c>
      <c r="E126" s="21">
        <f>SUM(E127:E130)</f>
        <v>1498.521879414533</v>
      </c>
      <c r="I126" s="10"/>
    </row>
    <row r="127" spans="2:10" ht="18" customHeight="1">
      <c r="B127" s="17" t="s">
        <v>124</v>
      </c>
      <c r="C127" s="3" t="s">
        <v>125</v>
      </c>
      <c r="D127" s="20">
        <f>IF(D122="Lucro presumido",0.65%,1.65%)</f>
        <v>1.6500000000000001E-2</v>
      </c>
      <c r="E127" s="18">
        <f>($E$142+$E$124+$E$125)*D127/(1-$D$126)</f>
        <v>173.51305972168277</v>
      </c>
      <c r="I127" s="10"/>
    </row>
    <row r="128" spans="2:10" ht="18" customHeight="1">
      <c r="B128" s="15" t="s">
        <v>126</v>
      </c>
      <c r="C128" s="3" t="s">
        <v>127</v>
      </c>
      <c r="D128" s="20">
        <f>IF(D122="Lucro presumido",3%,7.6%)</f>
        <v>7.5999999999999998E-2</v>
      </c>
      <c r="E128" s="18">
        <f>($E$142+$E$124+$E$125)*D128/(1-$D$126)</f>
        <v>799.21166902108428</v>
      </c>
      <c r="J128" s="10"/>
    </row>
    <row r="129" spans="2:10" ht="18" customHeight="1">
      <c r="B129" s="15" t="s">
        <v>128</v>
      </c>
      <c r="C129" s="3" t="s">
        <v>129</v>
      </c>
      <c r="D129" s="86">
        <v>0.05</v>
      </c>
      <c r="E129" s="18">
        <f>($E$142+$E$124+$E$125)*D129/(1-$D$126)</f>
        <v>525.79715067176596</v>
      </c>
      <c r="J129" s="10"/>
    </row>
    <row r="130" spans="2:10" ht="18" customHeight="1">
      <c r="B130" s="15"/>
      <c r="C130" s="2"/>
      <c r="D130" s="20"/>
      <c r="E130" s="18">
        <f>($E$142+$E$124+$E$125)*D130/(1-$D$126)</f>
        <v>0</v>
      </c>
      <c r="J130" s="10"/>
    </row>
    <row r="131" spans="2:10" ht="18" customHeight="1">
      <c r="B131" s="241" t="s">
        <v>33</v>
      </c>
      <c r="C131" s="242"/>
      <c r="D131" s="167">
        <f>SUM(D124:D126)</f>
        <v>0.29250000000000004</v>
      </c>
      <c r="E131" s="168">
        <f>SUM(E124:E126)</f>
        <v>2708.6519883090978</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216" t="s">
        <v>133</v>
      </c>
      <c r="J136" s="10"/>
    </row>
    <row r="137" spans="2:10" ht="18" customHeight="1">
      <c r="B137" s="15" t="s">
        <v>21</v>
      </c>
      <c r="C137" s="247" t="s">
        <v>18</v>
      </c>
      <c r="D137" s="247"/>
      <c r="E137" s="19">
        <f>E23</f>
        <v>4100</v>
      </c>
      <c r="H137" s="10"/>
    </row>
    <row r="138" spans="2:10" ht="18" customHeight="1">
      <c r="B138" s="15" t="s">
        <v>23</v>
      </c>
      <c r="C138" s="247" t="s">
        <v>35</v>
      </c>
      <c r="D138" s="247"/>
      <c r="E138" s="19">
        <f>E70</f>
        <v>3179.9800000000005</v>
      </c>
      <c r="J138" s="10"/>
    </row>
    <row r="139" spans="2:10" ht="18" customHeight="1">
      <c r="B139" s="15" t="s">
        <v>25</v>
      </c>
      <c r="C139" s="247" t="s">
        <v>78</v>
      </c>
      <c r="D139" s="247"/>
      <c r="E139" s="19">
        <f>E80</f>
        <v>271.10111111111104</v>
      </c>
      <c r="J139" s="10"/>
    </row>
    <row r="140" spans="2:10" ht="18" customHeight="1">
      <c r="B140" s="15" t="s">
        <v>27</v>
      </c>
      <c r="C140" s="247" t="s">
        <v>87</v>
      </c>
      <c r="D140" s="247"/>
      <c r="E140" s="19">
        <f>E110</f>
        <v>208.35769179288889</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7807.2910251262219</v>
      </c>
    </row>
    <row r="143" spans="2:10" ht="18" customHeight="1">
      <c r="B143" s="15" t="s">
        <v>31</v>
      </c>
      <c r="C143" s="243" t="s">
        <v>117</v>
      </c>
      <c r="D143" s="243"/>
      <c r="E143" s="19">
        <f>E131</f>
        <v>2708.6519883090978</v>
      </c>
    </row>
    <row r="144" spans="2:10" ht="18" customHeight="1" thickBot="1">
      <c r="B144" s="244" t="s">
        <v>135</v>
      </c>
      <c r="C144" s="245"/>
      <c r="D144" s="245"/>
      <c r="E144" s="179">
        <f>SUM(E142:E143)</f>
        <v>10515.943013435321</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146:E146"/>
    <mergeCell ref="C139:D139"/>
    <mergeCell ref="C140:D140"/>
    <mergeCell ref="C141:D141"/>
    <mergeCell ref="B142:D142"/>
    <mergeCell ref="C143:D143"/>
    <mergeCell ref="B144:D144"/>
    <mergeCell ref="C138:D138"/>
    <mergeCell ref="B118:D118"/>
    <mergeCell ref="B119:E119"/>
    <mergeCell ref="B121:E121"/>
    <mergeCell ref="B122:C122"/>
    <mergeCell ref="D122:E122"/>
    <mergeCell ref="B131:C131"/>
    <mergeCell ref="B132:E132"/>
    <mergeCell ref="B133:E133"/>
    <mergeCell ref="B135:E135"/>
    <mergeCell ref="B136:D136"/>
    <mergeCell ref="C137:D137"/>
    <mergeCell ref="C117:D117"/>
    <mergeCell ref="B104:C104"/>
    <mergeCell ref="B106:E106"/>
    <mergeCell ref="C107:D107"/>
    <mergeCell ref="C108:D108"/>
    <mergeCell ref="C109:D109"/>
    <mergeCell ref="B110:D110"/>
    <mergeCell ref="B112:E112"/>
    <mergeCell ref="C113:D113"/>
    <mergeCell ref="C114:D114"/>
    <mergeCell ref="C115:D115"/>
    <mergeCell ref="C116:D116"/>
    <mergeCell ref="B101:E101"/>
    <mergeCell ref="C69:D69"/>
    <mergeCell ref="B70:D70"/>
    <mergeCell ref="B72:E72"/>
    <mergeCell ref="B80:C80"/>
    <mergeCell ref="B81:E81"/>
    <mergeCell ref="B83:E83"/>
    <mergeCell ref="B84:E84"/>
    <mergeCell ref="B86:E86"/>
    <mergeCell ref="B95:C95"/>
    <mergeCell ref="B97:C97"/>
    <mergeCell ref="B99:C99"/>
    <mergeCell ref="C68:D68"/>
    <mergeCell ref="B48:E48"/>
    <mergeCell ref="B49:E49"/>
    <mergeCell ref="B50:E50"/>
    <mergeCell ref="B51:E51"/>
    <mergeCell ref="B53:E53"/>
    <mergeCell ref="B61:D61"/>
    <mergeCell ref="B62:E62"/>
    <mergeCell ref="B63:E63"/>
    <mergeCell ref="B65:E65"/>
    <mergeCell ref="C66:D66"/>
    <mergeCell ref="C67:D67"/>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2:E122">
      <formula1>"Lucro presumido,Lucro real"</formula1>
    </dataValidation>
  </dataValidation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dimension ref="B1:M153"/>
  <sheetViews>
    <sheetView topLeftCell="A46"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349</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354</v>
      </c>
      <c r="E8" s="240"/>
    </row>
    <row r="9" spans="2:5" ht="18" customHeight="1">
      <c r="B9" s="193">
        <v>6</v>
      </c>
      <c r="C9" s="194" t="s">
        <v>13</v>
      </c>
      <c r="D9" s="239"/>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214">
        <v>1</v>
      </c>
      <c r="C16" s="269" t="s">
        <v>19</v>
      </c>
      <c r="D16" s="269"/>
      <c r="E16" s="213" t="s">
        <v>20</v>
      </c>
    </row>
    <row r="17" spans="2:7" ht="18" customHeight="1">
      <c r="B17" s="15" t="s">
        <v>21</v>
      </c>
      <c r="C17" s="243" t="s">
        <v>22</v>
      </c>
      <c r="D17" s="243"/>
      <c r="E17" s="16">
        <v>4100</v>
      </c>
      <c r="F17" s="11"/>
      <c r="G17" s="10" t="s">
        <v>345</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4100</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217" t="s">
        <v>37</v>
      </c>
      <c r="C28" s="218" t="s">
        <v>38</v>
      </c>
      <c r="D28" s="215" t="s">
        <v>39</v>
      </c>
      <c r="E28" s="219" t="s">
        <v>20</v>
      </c>
    </row>
    <row r="29" spans="2:7" ht="18" customHeight="1">
      <c r="B29" s="15" t="s">
        <v>21</v>
      </c>
      <c r="C29" s="3" t="s">
        <v>40</v>
      </c>
      <c r="D29" s="4">
        <f>(1/12)</f>
        <v>8.3333333333333329E-2</v>
      </c>
      <c r="E29" s="16">
        <f>D29*$E$23</f>
        <v>341.66666666666663</v>
      </c>
    </row>
    <row r="30" spans="2:7" ht="18" customHeight="1">
      <c r="B30" s="15" t="s">
        <v>23</v>
      </c>
      <c r="C30" s="3" t="s">
        <v>41</v>
      </c>
      <c r="D30" s="88">
        <f>(1/12)</f>
        <v>8.3333333333333329E-2</v>
      </c>
      <c r="E30" s="16">
        <f>D30*$E$23</f>
        <v>341.66666666666663</v>
      </c>
      <c r="G30" s="1" t="s">
        <v>331</v>
      </c>
    </row>
    <row r="31" spans="2:7" ht="18" customHeight="1">
      <c r="B31" s="15" t="s">
        <v>25</v>
      </c>
      <c r="C31" s="3" t="s">
        <v>42</v>
      </c>
      <c r="D31" s="4">
        <f>((1/3)*(1/12))</f>
        <v>2.7777777777777776E-2</v>
      </c>
      <c r="E31" s="16">
        <f>D31*$E$23</f>
        <v>113.88888888888889</v>
      </c>
    </row>
    <row r="32" spans="2:7" ht="18" customHeight="1">
      <c r="B32" s="241" t="s">
        <v>33</v>
      </c>
      <c r="C32" s="242"/>
      <c r="D32" s="171">
        <f>SUM(D29:D31)</f>
        <v>0.19444444444444442</v>
      </c>
      <c r="E32" s="172">
        <f>SUM(E29:E31)</f>
        <v>797.22222222222217</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214" t="s">
        <v>47</v>
      </c>
      <c r="C38" s="215" t="s">
        <v>48</v>
      </c>
      <c r="D38" s="215" t="s">
        <v>39</v>
      </c>
      <c r="E38" s="216" t="s">
        <v>20</v>
      </c>
    </row>
    <row r="39" spans="2:5" ht="18" customHeight="1">
      <c r="B39" s="15" t="s">
        <v>21</v>
      </c>
      <c r="C39" s="3" t="s">
        <v>49</v>
      </c>
      <c r="D39" s="5">
        <v>0.2</v>
      </c>
      <c r="E39" s="16">
        <f>D39*($E$23+$E$32)</f>
        <v>979.44444444444457</v>
      </c>
    </row>
    <row r="40" spans="2:5" ht="18" customHeight="1">
      <c r="B40" s="15" t="s">
        <v>23</v>
      </c>
      <c r="C40" s="3" t="s">
        <v>50</v>
      </c>
      <c r="D40" s="5">
        <v>2.5000000000000001E-2</v>
      </c>
      <c r="E40" s="16">
        <f t="shared" ref="E40:E46" si="0">D40*($E$23+$E$32)</f>
        <v>122.43055555555557</v>
      </c>
    </row>
    <row r="41" spans="2:5" ht="18" customHeight="1">
      <c r="B41" s="15" t="s">
        <v>25</v>
      </c>
      <c r="C41" s="3" t="s">
        <v>51</v>
      </c>
      <c r="D41" s="5">
        <v>0.03</v>
      </c>
      <c r="E41" s="16">
        <f t="shared" si="0"/>
        <v>146.91666666666669</v>
      </c>
    </row>
    <row r="42" spans="2:5" ht="18" customHeight="1">
      <c r="B42" s="15" t="s">
        <v>27</v>
      </c>
      <c r="C42" s="3" t="s">
        <v>52</v>
      </c>
      <c r="D42" s="5">
        <v>1.4999999999999999E-2</v>
      </c>
      <c r="E42" s="16">
        <f t="shared" si="0"/>
        <v>73.458333333333343</v>
      </c>
    </row>
    <row r="43" spans="2:5" ht="18" customHeight="1">
      <c r="B43" s="15" t="s">
        <v>29</v>
      </c>
      <c r="C43" s="3" t="s">
        <v>53</v>
      </c>
      <c r="D43" s="5">
        <v>0.01</v>
      </c>
      <c r="E43" s="16">
        <f t="shared" si="0"/>
        <v>48.972222222222229</v>
      </c>
    </row>
    <row r="44" spans="2:5" ht="18" customHeight="1">
      <c r="B44" s="15" t="s">
        <v>31</v>
      </c>
      <c r="C44" s="3" t="s">
        <v>54</v>
      </c>
      <c r="D44" s="5">
        <v>6.0000000000000001E-3</v>
      </c>
      <c r="E44" s="16">
        <f t="shared" si="0"/>
        <v>29.383333333333336</v>
      </c>
    </row>
    <row r="45" spans="2:5" ht="18" customHeight="1">
      <c r="B45" s="15" t="s">
        <v>55</v>
      </c>
      <c r="C45" s="3" t="s">
        <v>56</v>
      </c>
      <c r="D45" s="5">
        <v>2E-3</v>
      </c>
      <c r="E45" s="16">
        <f t="shared" si="0"/>
        <v>9.7944444444444461</v>
      </c>
    </row>
    <row r="46" spans="2:5" ht="18" customHeight="1">
      <c r="B46" s="15" t="s">
        <v>57</v>
      </c>
      <c r="C46" s="3" t="s">
        <v>58</v>
      </c>
      <c r="D46" s="5">
        <v>0.08</v>
      </c>
      <c r="E46" s="16">
        <f t="shared" si="0"/>
        <v>391.77777777777783</v>
      </c>
    </row>
    <row r="47" spans="2:5" ht="18" customHeight="1">
      <c r="B47" s="241" t="s">
        <v>33</v>
      </c>
      <c r="C47" s="242"/>
      <c r="D47" s="173">
        <f>SUM(D39:D46)</f>
        <v>0.36800000000000005</v>
      </c>
      <c r="E47" s="172">
        <f>SUM(E39:E46)</f>
        <v>1802.1777777777781</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214" t="s">
        <v>63</v>
      </c>
      <c r="C54" s="215" t="s">
        <v>64</v>
      </c>
      <c r="D54" s="215" t="s">
        <v>65</v>
      </c>
      <c r="E54" s="216" t="s">
        <v>20</v>
      </c>
      <c r="F54" s="1" t="s">
        <v>66</v>
      </c>
    </row>
    <row r="55" spans="2:7" ht="18" customHeight="1">
      <c r="B55" s="15" t="s">
        <v>21</v>
      </c>
      <c r="C55" s="2" t="s">
        <v>67</v>
      </c>
      <c r="D55" s="6">
        <v>22</v>
      </c>
      <c r="E55" s="16">
        <v>0</v>
      </c>
      <c r="F55" s="75">
        <f>ROUND(((3.8+5.5)*2*D55)-(0.06*$E$17),2)</f>
        <v>163.19999999999999</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580.58000000000004</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214">
        <v>2</v>
      </c>
      <c r="C66" s="242" t="s">
        <v>77</v>
      </c>
      <c r="D66" s="242"/>
      <c r="E66" s="216" t="s">
        <v>20</v>
      </c>
    </row>
    <row r="67" spans="2:13" ht="18" customHeight="1">
      <c r="B67" s="15" t="s">
        <v>37</v>
      </c>
      <c r="C67" s="247" t="s">
        <v>38</v>
      </c>
      <c r="D67" s="247"/>
      <c r="E67" s="16">
        <f>E32</f>
        <v>797.22222222222217</v>
      </c>
    </row>
    <row r="68" spans="2:13" ht="18" customHeight="1">
      <c r="B68" s="15" t="s">
        <v>47</v>
      </c>
      <c r="C68" s="243" t="s">
        <v>48</v>
      </c>
      <c r="D68" s="243"/>
      <c r="E68" s="16">
        <f>E47</f>
        <v>1802.1777777777781</v>
      </c>
    </row>
    <row r="69" spans="2:13" ht="18" customHeight="1">
      <c r="B69" s="15" t="s">
        <v>63</v>
      </c>
      <c r="C69" s="243" t="s">
        <v>64</v>
      </c>
      <c r="D69" s="243"/>
      <c r="E69" s="16">
        <f>E61</f>
        <v>580.58000000000004</v>
      </c>
    </row>
    <row r="70" spans="2:13" ht="18" customHeight="1">
      <c r="B70" s="241" t="s">
        <v>33</v>
      </c>
      <c r="C70" s="242"/>
      <c r="D70" s="242"/>
      <c r="E70" s="172">
        <f>SUM(E67:E69)</f>
        <v>3179.9800000000005</v>
      </c>
    </row>
    <row r="71" spans="2:13">
      <c r="B71" s="13"/>
      <c r="E71" s="14"/>
      <c r="M71" s="24"/>
    </row>
    <row r="72" spans="2:13" ht="18" customHeight="1">
      <c r="B72" s="248" t="s">
        <v>78</v>
      </c>
      <c r="C72" s="249"/>
      <c r="D72" s="249"/>
      <c r="E72" s="250"/>
      <c r="M72" s="24"/>
    </row>
    <row r="73" spans="2:13" ht="18" customHeight="1">
      <c r="B73" s="214">
        <v>3</v>
      </c>
      <c r="C73" s="215" t="s">
        <v>79</v>
      </c>
      <c r="D73" s="215" t="s">
        <v>39</v>
      </c>
      <c r="E73" s="216" t="s">
        <v>20</v>
      </c>
      <c r="M73" s="24"/>
    </row>
    <row r="74" spans="2:13" ht="18" customHeight="1">
      <c r="B74" s="15" t="s">
        <v>21</v>
      </c>
      <c r="C74" s="2" t="s">
        <v>80</v>
      </c>
      <c r="D74" s="12">
        <f>((1/12)*0.05)</f>
        <v>4.1666666666666666E-3</v>
      </c>
      <c r="E74" s="16">
        <f t="shared" ref="E74:E79" si="1">D74*($E$23)</f>
        <v>17.083333333333332</v>
      </c>
    </row>
    <row r="75" spans="2:13" ht="18" customHeight="1">
      <c r="B75" s="15" t="s">
        <v>23</v>
      </c>
      <c r="C75" s="2" t="s">
        <v>81</v>
      </c>
      <c r="D75" s="12">
        <f>D46*D74</f>
        <v>3.3333333333333332E-4</v>
      </c>
      <c r="E75" s="16">
        <f t="shared" si="1"/>
        <v>1.3666666666666667</v>
      </c>
    </row>
    <row r="76" spans="2:13" ht="18" customHeight="1">
      <c r="B76" s="15" t="s">
        <v>25</v>
      </c>
      <c r="C76" s="2" t="s">
        <v>82</v>
      </c>
      <c r="D76" s="12">
        <f>(0.08)*(0.4)*(0.9)*(1+(1/12)+(1/12)+(1/3*1/12))</f>
        <v>3.4399999999999993E-2</v>
      </c>
      <c r="E76" s="16">
        <f t="shared" si="1"/>
        <v>141.03999999999996</v>
      </c>
      <c r="M76" s="24"/>
    </row>
    <row r="77" spans="2:13" ht="18" customHeight="1">
      <c r="B77" s="15" t="s">
        <v>27</v>
      </c>
      <c r="C77" s="2" t="s">
        <v>83</v>
      </c>
      <c r="D77" s="12">
        <f>(7/30)/12</f>
        <v>1.9444444444444445E-2</v>
      </c>
      <c r="E77" s="16">
        <f t="shared" si="1"/>
        <v>79.722222222222229</v>
      </c>
    </row>
    <row r="78" spans="2:13" ht="18.75" customHeight="1">
      <c r="B78" s="15" t="s">
        <v>29</v>
      </c>
      <c r="C78" s="2" t="s">
        <v>84</v>
      </c>
      <c r="D78" s="12">
        <f>D77*D47</f>
        <v>7.1555555555555565E-3</v>
      </c>
      <c r="E78" s="16">
        <f t="shared" si="1"/>
        <v>29.337777777777781</v>
      </c>
    </row>
    <row r="79" spans="2:13" ht="18" customHeight="1">
      <c r="B79" s="15" t="s">
        <v>31</v>
      </c>
      <c r="C79" s="2" t="s">
        <v>85</v>
      </c>
      <c r="D79" s="197">
        <f>(D77*D46)*0.4</f>
        <v>6.2222222222222236E-4</v>
      </c>
      <c r="E79" s="16">
        <f t="shared" si="1"/>
        <v>2.5511111111111116</v>
      </c>
    </row>
    <row r="80" spans="2:13" ht="18" customHeight="1">
      <c r="B80" s="241" t="s">
        <v>33</v>
      </c>
      <c r="C80" s="242"/>
      <c r="D80" s="174">
        <f>SUM(D74:D79)</f>
        <v>6.6122222222222207E-2</v>
      </c>
      <c r="E80" s="172">
        <f>SUM(E74:E79)</f>
        <v>271.10111111111104</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214" t="s">
        <v>90</v>
      </c>
      <c r="C87" s="215" t="s">
        <v>91</v>
      </c>
      <c r="D87" s="215" t="s">
        <v>39</v>
      </c>
      <c r="E87" s="21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34.166666666666664</v>
      </c>
    </row>
    <row r="90" spans="2:13" ht="18" customHeight="1">
      <c r="B90" s="15" t="s">
        <v>25</v>
      </c>
      <c r="C90" s="2" t="s">
        <v>94</v>
      </c>
      <c r="D90" s="85">
        <f>((5/30)/12)*0.015</f>
        <v>2.0833333333333332E-4</v>
      </c>
      <c r="E90" s="16">
        <f t="shared" si="2"/>
        <v>0.85416666666666663</v>
      </c>
    </row>
    <row r="91" spans="2:13" ht="18" customHeight="1">
      <c r="B91" s="15" t="s">
        <v>27</v>
      </c>
      <c r="C91" s="2" t="s">
        <v>95</v>
      </c>
      <c r="D91" s="85">
        <f>(((15/30)/12)*0.0093)</f>
        <v>3.8749999999999993E-4</v>
      </c>
      <c r="E91" s="16">
        <f t="shared" si="2"/>
        <v>1.5887499999999997</v>
      </c>
    </row>
    <row r="92" spans="2:13" ht="18" customHeight="1">
      <c r="B92" s="15" t="s">
        <v>29</v>
      </c>
      <c r="C92" s="2" t="s">
        <v>96</v>
      </c>
      <c r="D92" s="85">
        <f>((0.1111*0.1781*0.5*100))/100</f>
        <v>9.8934550000000007E-3</v>
      </c>
      <c r="E92" s="16">
        <f t="shared" si="2"/>
        <v>40.563165500000004</v>
      </c>
    </row>
    <row r="93" spans="2:13" ht="18" customHeight="1">
      <c r="B93" s="15" t="s">
        <v>31</v>
      </c>
      <c r="C93" s="2" t="s">
        <v>97</v>
      </c>
      <c r="D93" s="85">
        <f>(5/30)/12</f>
        <v>1.3888888888888888E-2</v>
      </c>
      <c r="E93" s="16">
        <f t="shared" si="2"/>
        <v>56.944444444444443</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134.11719327777777</v>
      </c>
    </row>
    <row r="96" spans="2:13" ht="26.25" customHeight="1">
      <c r="B96" s="15" t="s">
        <v>57</v>
      </c>
      <c r="C96" s="2" t="s">
        <v>100</v>
      </c>
      <c r="D96" s="85">
        <f>($D$95-$D$92)*((1/12)+(1/12)+(1/12*1/3))</f>
        <v>4.4368441358024688E-3</v>
      </c>
      <c r="E96" s="16">
        <f>D96*($E$23)</f>
        <v>18.191060956790121</v>
      </c>
    </row>
    <row r="97" spans="2:5" ht="18" customHeight="1">
      <c r="B97" s="263" t="s">
        <v>101</v>
      </c>
      <c r="C97" s="264"/>
      <c r="D97" s="175">
        <f>SUM(D95:D96)</f>
        <v>3.7148354691358028E-2</v>
      </c>
      <c r="E97" s="172">
        <f>SUM(E95:E96)</f>
        <v>152.3082542345679</v>
      </c>
    </row>
    <row r="98" spans="2:5" ht="18" customHeight="1">
      <c r="B98" s="15" t="s">
        <v>102</v>
      </c>
      <c r="C98" s="2" t="s">
        <v>103</v>
      </c>
      <c r="D98" s="85">
        <f>$D$47*$D$97</f>
        <v>1.3670594526419756E-2</v>
      </c>
      <c r="E98" s="16">
        <f>D98*($E$23)</f>
        <v>56.049437558321003</v>
      </c>
    </row>
    <row r="99" spans="2:5" ht="18" customHeight="1">
      <c r="B99" s="241" t="s">
        <v>33</v>
      </c>
      <c r="C99" s="242"/>
      <c r="D99" s="176">
        <f>SUM(D97:D98)</f>
        <v>5.0818949217777784E-2</v>
      </c>
      <c r="E99" s="172">
        <f>SUM(E97:E98)</f>
        <v>208.35769179288889</v>
      </c>
    </row>
    <row r="100" spans="2:5">
      <c r="B100" s="13"/>
      <c r="E100" s="14"/>
    </row>
    <row r="101" spans="2:5" ht="18" customHeight="1">
      <c r="B101" s="241" t="s">
        <v>104</v>
      </c>
      <c r="C101" s="242"/>
      <c r="D101" s="242"/>
      <c r="E101" s="256"/>
    </row>
    <row r="102" spans="2:5" ht="18" customHeight="1">
      <c r="B102" s="214" t="s">
        <v>105</v>
      </c>
      <c r="C102" s="215" t="s">
        <v>106</v>
      </c>
      <c r="D102" s="215" t="s">
        <v>20</v>
      </c>
      <c r="E102" s="21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214">
        <v>4</v>
      </c>
      <c r="C107" s="242" t="s">
        <v>109</v>
      </c>
      <c r="D107" s="242"/>
      <c r="E107" s="216" t="s">
        <v>20</v>
      </c>
    </row>
    <row r="108" spans="2:5" ht="18" customHeight="1">
      <c r="B108" s="15" t="s">
        <v>90</v>
      </c>
      <c r="C108" s="243" t="s">
        <v>91</v>
      </c>
      <c r="D108" s="243"/>
      <c r="E108" s="16">
        <f>E99</f>
        <v>208.35769179288889</v>
      </c>
    </row>
    <row r="109" spans="2:5" ht="18" customHeight="1">
      <c r="B109" s="15" t="s">
        <v>105</v>
      </c>
      <c r="C109" s="243" t="s">
        <v>110</v>
      </c>
      <c r="D109" s="243"/>
      <c r="E109" s="16">
        <f>D104</f>
        <v>0</v>
      </c>
    </row>
    <row r="110" spans="2:5" ht="18" customHeight="1">
      <c r="B110" s="241" t="s">
        <v>33</v>
      </c>
      <c r="C110" s="242"/>
      <c r="D110" s="242"/>
      <c r="E110" s="172">
        <f>SUM(E108:E109)</f>
        <v>208.35769179288889</v>
      </c>
    </row>
    <row r="111" spans="2:5">
      <c r="B111" s="13"/>
      <c r="E111" s="14"/>
    </row>
    <row r="112" spans="2:5" ht="18" customHeight="1">
      <c r="B112" s="248" t="s">
        <v>111</v>
      </c>
      <c r="C112" s="249"/>
      <c r="D112" s="249"/>
      <c r="E112" s="250"/>
    </row>
    <row r="113" spans="2:10" ht="18" customHeight="1">
      <c r="B113" s="214">
        <v>5</v>
      </c>
      <c r="C113" s="242" t="s">
        <v>112</v>
      </c>
      <c r="D113" s="242"/>
      <c r="E113" s="21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214">
        <v>6</v>
      </c>
      <c r="C123" s="215" t="s">
        <v>120</v>
      </c>
      <c r="D123" s="215" t="s">
        <v>39</v>
      </c>
      <c r="E123" s="216" t="s">
        <v>20</v>
      </c>
    </row>
    <row r="124" spans="2:10" ht="18" customHeight="1">
      <c r="B124" s="15" t="s">
        <v>21</v>
      </c>
      <c r="C124" s="22" t="s">
        <v>121</v>
      </c>
      <c r="D124" s="23">
        <v>0.05</v>
      </c>
      <c r="E124" s="21">
        <f>$D124*E$142</f>
        <v>390.36455125631113</v>
      </c>
    </row>
    <row r="125" spans="2:10" ht="18" customHeight="1">
      <c r="B125" s="15" t="s">
        <v>23</v>
      </c>
      <c r="C125" s="22" t="s">
        <v>122</v>
      </c>
      <c r="D125" s="23">
        <v>0.1</v>
      </c>
      <c r="E125" s="21">
        <f>$D125*(E$142+E124)</f>
        <v>819.76555763825331</v>
      </c>
    </row>
    <row r="126" spans="2:10" ht="18" customHeight="1">
      <c r="B126" s="17" t="s">
        <v>25</v>
      </c>
      <c r="C126" s="8" t="s">
        <v>123</v>
      </c>
      <c r="D126" s="23">
        <f>SUM(D127:D130)</f>
        <v>0.14250000000000002</v>
      </c>
      <c r="E126" s="21">
        <f>SUM(E127:E130)</f>
        <v>1498.521879414533</v>
      </c>
      <c r="I126" s="10"/>
    </row>
    <row r="127" spans="2:10" ht="18" customHeight="1">
      <c r="B127" s="17" t="s">
        <v>124</v>
      </c>
      <c r="C127" s="3" t="s">
        <v>125</v>
      </c>
      <c r="D127" s="20">
        <f>IF(D122="Lucro presumido",0.65%,1.65%)</f>
        <v>1.6500000000000001E-2</v>
      </c>
      <c r="E127" s="18">
        <f>($E$142+$E$124+$E$125)*D127/(1-$D$126)</f>
        <v>173.51305972168277</v>
      </c>
      <c r="I127" s="10"/>
    </row>
    <row r="128" spans="2:10" ht="18" customHeight="1">
      <c r="B128" s="15" t="s">
        <v>126</v>
      </c>
      <c r="C128" s="3" t="s">
        <v>127</v>
      </c>
      <c r="D128" s="20">
        <f>IF(D122="Lucro presumido",3%,7.6%)</f>
        <v>7.5999999999999998E-2</v>
      </c>
      <c r="E128" s="18">
        <f>($E$142+$E$124+$E$125)*D128/(1-$D$126)</f>
        <v>799.21166902108428</v>
      </c>
      <c r="J128" s="10"/>
    </row>
    <row r="129" spans="2:10" ht="18" customHeight="1">
      <c r="B129" s="15" t="s">
        <v>128</v>
      </c>
      <c r="C129" s="3" t="s">
        <v>129</v>
      </c>
      <c r="D129" s="86">
        <v>0.05</v>
      </c>
      <c r="E129" s="18">
        <f>($E$142+$E$124+$E$125)*D129/(1-$D$126)</f>
        <v>525.79715067176596</v>
      </c>
      <c r="J129" s="10"/>
    </row>
    <row r="130" spans="2:10" ht="18" customHeight="1">
      <c r="B130" s="15"/>
      <c r="C130" s="2"/>
      <c r="D130" s="20"/>
      <c r="E130" s="18">
        <f>($E$142+$E$124+$E$125)*D130/(1-$D$126)</f>
        <v>0</v>
      </c>
      <c r="J130" s="10"/>
    </row>
    <row r="131" spans="2:10" ht="18" customHeight="1">
      <c r="B131" s="241" t="s">
        <v>33</v>
      </c>
      <c r="C131" s="242"/>
      <c r="D131" s="167">
        <f>SUM(D124:D126)</f>
        <v>0.29250000000000004</v>
      </c>
      <c r="E131" s="168">
        <f>SUM(E124:E126)</f>
        <v>2708.6519883090978</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216" t="s">
        <v>133</v>
      </c>
      <c r="J136" s="10"/>
    </row>
    <row r="137" spans="2:10" ht="18" customHeight="1">
      <c r="B137" s="15" t="s">
        <v>21</v>
      </c>
      <c r="C137" s="247" t="s">
        <v>18</v>
      </c>
      <c r="D137" s="247"/>
      <c r="E137" s="19">
        <f>E23</f>
        <v>4100</v>
      </c>
      <c r="H137" s="10"/>
    </row>
    <row r="138" spans="2:10" ht="18" customHeight="1">
      <c r="B138" s="15" t="s">
        <v>23</v>
      </c>
      <c r="C138" s="247" t="s">
        <v>35</v>
      </c>
      <c r="D138" s="247"/>
      <c r="E138" s="19">
        <f>E70</f>
        <v>3179.9800000000005</v>
      </c>
      <c r="J138" s="10"/>
    </row>
    <row r="139" spans="2:10" ht="18" customHeight="1">
      <c r="B139" s="15" t="s">
        <v>25</v>
      </c>
      <c r="C139" s="247" t="s">
        <v>78</v>
      </c>
      <c r="D139" s="247"/>
      <c r="E139" s="19">
        <f>E80</f>
        <v>271.10111111111104</v>
      </c>
      <c r="J139" s="10"/>
    </row>
    <row r="140" spans="2:10" ht="18" customHeight="1">
      <c r="B140" s="15" t="s">
        <v>27</v>
      </c>
      <c r="C140" s="247" t="s">
        <v>87</v>
      </c>
      <c r="D140" s="247"/>
      <c r="E140" s="19">
        <f>E110</f>
        <v>208.35769179288889</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7807.2910251262219</v>
      </c>
    </row>
    <row r="143" spans="2:10" ht="18" customHeight="1">
      <c r="B143" s="15" t="s">
        <v>31</v>
      </c>
      <c r="C143" s="243" t="s">
        <v>117</v>
      </c>
      <c r="D143" s="243"/>
      <c r="E143" s="19">
        <f>E131</f>
        <v>2708.6519883090978</v>
      </c>
    </row>
    <row r="144" spans="2:10" ht="18" customHeight="1" thickBot="1">
      <c r="B144" s="244" t="s">
        <v>135</v>
      </c>
      <c r="C144" s="245"/>
      <c r="D144" s="245"/>
      <c r="E144" s="179">
        <f>SUM(E142:E143)</f>
        <v>10515.943013435321</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146:E146"/>
    <mergeCell ref="C139:D139"/>
    <mergeCell ref="C140:D140"/>
    <mergeCell ref="C141:D141"/>
    <mergeCell ref="B142:D142"/>
    <mergeCell ref="C143:D143"/>
    <mergeCell ref="B144:D144"/>
    <mergeCell ref="C138:D138"/>
    <mergeCell ref="B118:D118"/>
    <mergeCell ref="B119:E119"/>
    <mergeCell ref="B121:E121"/>
    <mergeCell ref="B122:C122"/>
    <mergeCell ref="D122:E122"/>
    <mergeCell ref="B131:C131"/>
    <mergeCell ref="B132:E132"/>
    <mergeCell ref="B133:E133"/>
    <mergeCell ref="B135:E135"/>
    <mergeCell ref="B136:D136"/>
    <mergeCell ref="C137:D137"/>
    <mergeCell ref="C117:D117"/>
    <mergeCell ref="B104:C104"/>
    <mergeCell ref="B106:E106"/>
    <mergeCell ref="C107:D107"/>
    <mergeCell ref="C108:D108"/>
    <mergeCell ref="C109:D109"/>
    <mergeCell ref="B110:D110"/>
    <mergeCell ref="B112:E112"/>
    <mergeCell ref="C113:D113"/>
    <mergeCell ref="C114:D114"/>
    <mergeCell ref="C115:D115"/>
    <mergeCell ref="C116:D116"/>
    <mergeCell ref="B101:E101"/>
    <mergeCell ref="C69:D69"/>
    <mergeCell ref="B70:D70"/>
    <mergeCell ref="B72:E72"/>
    <mergeCell ref="B80:C80"/>
    <mergeCell ref="B81:E81"/>
    <mergeCell ref="B83:E83"/>
    <mergeCell ref="B84:E84"/>
    <mergeCell ref="B86:E86"/>
    <mergeCell ref="B95:C95"/>
    <mergeCell ref="B97:C97"/>
    <mergeCell ref="B99:C99"/>
    <mergeCell ref="C68:D68"/>
    <mergeCell ref="B48:E48"/>
    <mergeCell ref="B49:E49"/>
    <mergeCell ref="B50:E50"/>
    <mergeCell ref="B51:E51"/>
    <mergeCell ref="B53:E53"/>
    <mergeCell ref="B61:D61"/>
    <mergeCell ref="B62:E62"/>
    <mergeCell ref="B63:E63"/>
    <mergeCell ref="B65:E65"/>
    <mergeCell ref="C66:D66"/>
    <mergeCell ref="C67:D67"/>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2:E122">
      <formula1>"Lucro presumido,Lucro real"</formula1>
    </dataValidation>
  </dataValidation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dimension ref="B1:M153"/>
  <sheetViews>
    <sheetView topLeftCell="A49"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349</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353</v>
      </c>
      <c r="E8" s="240"/>
    </row>
    <row r="9" spans="2:5" ht="18" customHeight="1">
      <c r="B9" s="193">
        <v>6</v>
      </c>
      <c r="C9" s="194" t="s">
        <v>13</v>
      </c>
      <c r="D9" s="239"/>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214">
        <v>1</v>
      </c>
      <c r="C16" s="269" t="s">
        <v>19</v>
      </c>
      <c r="D16" s="269"/>
      <c r="E16" s="213" t="s">
        <v>20</v>
      </c>
    </row>
    <row r="17" spans="2:7" ht="18" customHeight="1">
      <c r="B17" s="15" t="s">
        <v>21</v>
      </c>
      <c r="C17" s="243" t="s">
        <v>22</v>
      </c>
      <c r="D17" s="243"/>
      <c r="E17" s="16">
        <v>4100</v>
      </c>
      <c r="F17" s="11"/>
      <c r="G17" s="10" t="s">
        <v>345</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4100</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217" t="s">
        <v>37</v>
      </c>
      <c r="C28" s="218" t="s">
        <v>38</v>
      </c>
      <c r="D28" s="215" t="s">
        <v>39</v>
      </c>
      <c r="E28" s="219" t="s">
        <v>20</v>
      </c>
    </row>
    <row r="29" spans="2:7" ht="18" customHeight="1">
      <c r="B29" s="15" t="s">
        <v>21</v>
      </c>
      <c r="C29" s="3" t="s">
        <v>40</v>
      </c>
      <c r="D29" s="4">
        <f>(1/12)</f>
        <v>8.3333333333333329E-2</v>
      </c>
      <c r="E29" s="16">
        <f>D29*$E$23</f>
        <v>341.66666666666663</v>
      </c>
    </row>
    <row r="30" spans="2:7" ht="18" customHeight="1">
      <c r="B30" s="15" t="s">
        <v>23</v>
      </c>
      <c r="C30" s="3" t="s">
        <v>41</v>
      </c>
      <c r="D30" s="88">
        <f>(1/12)</f>
        <v>8.3333333333333329E-2</v>
      </c>
      <c r="E30" s="16">
        <f>D30*$E$23</f>
        <v>341.66666666666663</v>
      </c>
      <c r="G30" s="1" t="s">
        <v>331</v>
      </c>
    </row>
    <row r="31" spans="2:7" ht="18" customHeight="1">
      <c r="B31" s="15" t="s">
        <v>25</v>
      </c>
      <c r="C31" s="3" t="s">
        <v>42</v>
      </c>
      <c r="D31" s="4">
        <f>((1/3)*(1/12))</f>
        <v>2.7777777777777776E-2</v>
      </c>
      <c r="E31" s="16">
        <f>D31*$E$23</f>
        <v>113.88888888888889</v>
      </c>
    </row>
    <row r="32" spans="2:7" ht="18" customHeight="1">
      <c r="B32" s="241" t="s">
        <v>33</v>
      </c>
      <c r="C32" s="242"/>
      <c r="D32" s="171">
        <f>SUM(D29:D31)</f>
        <v>0.19444444444444442</v>
      </c>
      <c r="E32" s="172">
        <f>SUM(E29:E31)</f>
        <v>797.22222222222217</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214" t="s">
        <v>47</v>
      </c>
      <c r="C38" s="215" t="s">
        <v>48</v>
      </c>
      <c r="D38" s="215" t="s">
        <v>39</v>
      </c>
      <c r="E38" s="216" t="s">
        <v>20</v>
      </c>
    </row>
    <row r="39" spans="2:5" ht="18" customHeight="1">
      <c r="B39" s="15" t="s">
        <v>21</v>
      </c>
      <c r="C39" s="3" t="s">
        <v>49</v>
      </c>
      <c r="D39" s="5">
        <v>0.2</v>
      </c>
      <c r="E39" s="16">
        <f>D39*($E$23+$E$32)</f>
        <v>979.44444444444457</v>
      </c>
    </row>
    <row r="40" spans="2:5" ht="18" customHeight="1">
      <c r="B40" s="15" t="s">
        <v>23</v>
      </c>
      <c r="C40" s="3" t="s">
        <v>50</v>
      </c>
      <c r="D40" s="5">
        <v>2.5000000000000001E-2</v>
      </c>
      <c r="E40" s="16">
        <f t="shared" ref="E40:E46" si="0">D40*($E$23+$E$32)</f>
        <v>122.43055555555557</v>
      </c>
    </row>
    <row r="41" spans="2:5" ht="18" customHeight="1">
      <c r="B41" s="15" t="s">
        <v>25</v>
      </c>
      <c r="C41" s="3" t="s">
        <v>51</v>
      </c>
      <c r="D41" s="5">
        <v>0.03</v>
      </c>
      <c r="E41" s="16">
        <f t="shared" si="0"/>
        <v>146.91666666666669</v>
      </c>
    </row>
    <row r="42" spans="2:5" ht="18" customHeight="1">
      <c r="B42" s="15" t="s">
        <v>27</v>
      </c>
      <c r="C42" s="3" t="s">
        <v>52</v>
      </c>
      <c r="D42" s="5">
        <v>1.4999999999999999E-2</v>
      </c>
      <c r="E42" s="16">
        <f t="shared" si="0"/>
        <v>73.458333333333343</v>
      </c>
    </row>
    <row r="43" spans="2:5" ht="18" customHeight="1">
      <c r="B43" s="15" t="s">
        <v>29</v>
      </c>
      <c r="C43" s="3" t="s">
        <v>53</v>
      </c>
      <c r="D43" s="5">
        <v>0.01</v>
      </c>
      <c r="E43" s="16">
        <f t="shared" si="0"/>
        <v>48.972222222222229</v>
      </c>
    </row>
    <row r="44" spans="2:5" ht="18" customHeight="1">
      <c r="B44" s="15" t="s">
        <v>31</v>
      </c>
      <c r="C44" s="3" t="s">
        <v>54</v>
      </c>
      <c r="D44" s="5">
        <v>6.0000000000000001E-3</v>
      </c>
      <c r="E44" s="16">
        <f t="shared" si="0"/>
        <v>29.383333333333336</v>
      </c>
    </row>
    <row r="45" spans="2:5" ht="18" customHeight="1">
      <c r="B45" s="15" t="s">
        <v>55</v>
      </c>
      <c r="C45" s="3" t="s">
        <v>56</v>
      </c>
      <c r="D45" s="5">
        <v>2E-3</v>
      </c>
      <c r="E45" s="16">
        <f t="shared" si="0"/>
        <v>9.7944444444444461</v>
      </c>
    </row>
    <row r="46" spans="2:5" ht="18" customHeight="1">
      <c r="B46" s="15" t="s">
        <v>57</v>
      </c>
      <c r="C46" s="3" t="s">
        <v>58</v>
      </c>
      <c r="D46" s="5">
        <v>0.08</v>
      </c>
      <c r="E46" s="16">
        <f t="shared" si="0"/>
        <v>391.77777777777783</v>
      </c>
    </row>
    <row r="47" spans="2:5" ht="18" customHeight="1">
      <c r="B47" s="241" t="s">
        <v>33</v>
      </c>
      <c r="C47" s="242"/>
      <c r="D47" s="173">
        <f>SUM(D39:D46)</f>
        <v>0.36800000000000005</v>
      </c>
      <c r="E47" s="172">
        <f>SUM(E39:E46)</f>
        <v>1802.1777777777781</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214" t="s">
        <v>63</v>
      </c>
      <c r="C54" s="215" t="s">
        <v>64</v>
      </c>
      <c r="D54" s="215" t="s">
        <v>65</v>
      </c>
      <c r="E54" s="216" t="s">
        <v>20</v>
      </c>
      <c r="F54" s="1" t="s">
        <v>66</v>
      </c>
    </row>
    <row r="55" spans="2:7" ht="18" customHeight="1">
      <c r="B55" s="15" t="s">
        <v>21</v>
      </c>
      <c r="C55" s="2" t="s">
        <v>67</v>
      </c>
      <c r="D55" s="6">
        <v>22</v>
      </c>
      <c r="E55" s="16">
        <v>0</v>
      </c>
      <c r="F55" s="75">
        <f>ROUND(((3.8+5.5)*2*D55)-(0.06*$E$17),2)</f>
        <v>163.19999999999999</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580.58000000000004</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214">
        <v>2</v>
      </c>
      <c r="C66" s="242" t="s">
        <v>77</v>
      </c>
      <c r="D66" s="242"/>
      <c r="E66" s="216" t="s">
        <v>20</v>
      </c>
    </row>
    <row r="67" spans="2:13" ht="18" customHeight="1">
      <c r="B67" s="15" t="s">
        <v>37</v>
      </c>
      <c r="C67" s="247" t="s">
        <v>38</v>
      </c>
      <c r="D67" s="247"/>
      <c r="E67" s="16">
        <f>E32</f>
        <v>797.22222222222217</v>
      </c>
    </row>
    <row r="68" spans="2:13" ht="18" customHeight="1">
      <c r="B68" s="15" t="s">
        <v>47</v>
      </c>
      <c r="C68" s="243" t="s">
        <v>48</v>
      </c>
      <c r="D68" s="243"/>
      <c r="E68" s="16">
        <f>E47</f>
        <v>1802.1777777777781</v>
      </c>
    </row>
    <row r="69" spans="2:13" ht="18" customHeight="1">
      <c r="B69" s="15" t="s">
        <v>63</v>
      </c>
      <c r="C69" s="243" t="s">
        <v>64</v>
      </c>
      <c r="D69" s="243"/>
      <c r="E69" s="16">
        <f>E61</f>
        <v>580.58000000000004</v>
      </c>
    </row>
    <row r="70" spans="2:13" ht="18" customHeight="1">
      <c r="B70" s="241" t="s">
        <v>33</v>
      </c>
      <c r="C70" s="242"/>
      <c r="D70" s="242"/>
      <c r="E70" s="172">
        <f>SUM(E67:E69)</f>
        <v>3179.9800000000005</v>
      </c>
    </row>
    <row r="71" spans="2:13">
      <c r="B71" s="13"/>
      <c r="E71" s="14"/>
      <c r="M71" s="24"/>
    </row>
    <row r="72" spans="2:13" ht="18" customHeight="1">
      <c r="B72" s="248" t="s">
        <v>78</v>
      </c>
      <c r="C72" s="249"/>
      <c r="D72" s="249"/>
      <c r="E72" s="250"/>
      <c r="M72" s="24"/>
    </row>
    <row r="73" spans="2:13" ht="18" customHeight="1">
      <c r="B73" s="214">
        <v>3</v>
      </c>
      <c r="C73" s="215" t="s">
        <v>79</v>
      </c>
      <c r="D73" s="215" t="s">
        <v>39</v>
      </c>
      <c r="E73" s="216" t="s">
        <v>20</v>
      </c>
      <c r="M73" s="24"/>
    </row>
    <row r="74" spans="2:13" ht="18" customHeight="1">
      <c r="B74" s="15" t="s">
        <v>21</v>
      </c>
      <c r="C74" s="2" t="s">
        <v>80</v>
      </c>
      <c r="D74" s="12">
        <f>((1/12)*0.05)</f>
        <v>4.1666666666666666E-3</v>
      </c>
      <c r="E74" s="16">
        <f t="shared" ref="E74:E79" si="1">D74*($E$23)</f>
        <v>17.083333333333332</v>
      </c>
    </row>
    <row r="75" spans="2:13" ht="18" customHeight="1">
      <c r="B75" s="15" t="s">
        <v>23</v>
      </c>
      <c r="C75" s="2" t="s">
        <v>81</v>
      </c>
      <c r="D75" s="12">
        <f>D46*D74</f>
        <v>3.3333333333333332E-4</v>
      </c>
      <c r="E75" s="16">
        <f t="shared" si="1"/>
        <v>1.3666666666666667</v>
      </c>
    </row>
    <row r="76" spans="2:13" ht="18" customHeight="1">
      <c r="B76" s="15" t="s">
        <v>25</v>
      </c>
      <c r="C76" s="2" t="s">
        <v>82</v>
      </c>
      <c r="D76" s="12">
        <f>(0.08)*(0.4)*(0.9)*(1+(1/12)+(1/12)+(1/3*1/12))</f>
        <v>3.4399999999999993E-2</v>
      </c>
      <c r="E76" s="16">
        <f t="shared" si="1"/>
        <v>141.03999999999996</v>
      </c>
      <c r="M76" s="24"/>
    </row>
    <row r="77" spans="2:13" ht="18" customHeight="1">
      <c r="B77" s="15" t="s">
        <v>27</v>
      </c>
      <c r="C77" s="2" t="s">
        <v>83</v>
      </c>
      <c r="D77" s="12">
        <f>(7/30)/12</f>
        <v>1.9444444444444445E-2</v>
      </c>
      <c r="E77" s="16">
        <f t="shared" si="1"/>
        <v>79.722222222222229</v>
      </c>
    </row>
    <row r="78" spans="2:13" ht="18.75" customHeight="1">
      <c r="B78" s="15" t="s">
        <v>29</v>
      </c>
      <c r="C78" s="2" t="s">
        <v>84</v>
      </c>
      <c r="D78" s="12">
        <f>D77*D47</f>
        <v>7.1555555555555565E-3</v>
      </c>
      <c r="E78" s="16">
        <f t="shared" si="1"/>
        <v>29.337777777777781</v>
      </c>
    </row>
    <row r="79" spans="2:13" ht="18" customHeight="1">
      <c r="B79" s="15" t="s">
        <v>31</v>
      </c>
      <c r="C79" s="2" t="s">
        <v>85</v>
      </c>
      <c r="D79" s="197">
        <f>(D77*D46)*0.4</f>
        <v>6.2222222222222236E-4</v>
      </c>
      <c r="E79" s="16">
        <f t="shared" si="1"/>
        <v>2.5511111111111116</v>
      </c>
    </row>
    <row r="80" spans="2:13" ht="18" customHeight="1">
      <c r="B80" s="241" t="s">
        <v>33</v>
      </c>
      <c r="C80" s="242"/>
      <c r="D80" s="174">
        <f>SUM(D74:D79)</f>
        <v>6.6122222222222207E-2</v>
      </c>
      <c r="E80" s="172">
        <f>SUM(E74:E79)</f>
        <v>271.10111111111104</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214" t="s">
        <v>90</v>
      </c>
      <c r="C87" s="215" t="s">
        <v>91</v>
      </c>
      <c r="D87" s="215" t="s">
        <v>39</v>
      </c>
      <c r="E87" s="21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34.166666666666664</v>
      </c>
    </row>
    <row r="90" spans="2:13" ht="18" customHeight="1">
      <c r="B90" s="15" t="s">
        <v>25</v>
      </c>
      <c r="C90" s="2" t="s">
        <v>94</v>
      </c>
      <c r="D90" s="85">
        <f>((5/30)/12)*0.015</f>
        <v>2.0833333333333332E-4</v>
      </c>
      <c r="E90" s="16">
        <f t="shared" si="2"/>
        <v>0.85416666666666663</v>
      </c>
    </row>
    <row r="91" spans="2:13" ht="18" customHeight="1">
      <c r="B91" s="15" t="s">
        <v>27</v>
      </c>
      <c r="C91" s="2" t="s">
        <v>95</v>
      </c>
      <c r="D91" s="85">
        <f>(((15/30)/12)*0.0093)</f>
        <v>3.8749999999999993E-4</v>
      </c>
      <c r="E91" s="16">
        <f t="shared" si="2"/>
        <v>1.5887499999999997</v>
      </c>
    </row>
    <row r="92" spans="2:13" ht="18" customHeight="1">
      <c r="B92" s="15" t="s">
        <v>29</v>
      </c>
      <c r="C92" s="2" t="s">
        <v>96</v>
      </c>
      <c r="D92" s="85">
        <f>((0.1111*0.1781*0.5*100))/100</f>
        <v>9.8934550000000007E-3</v>
      </c>
      <c r="E92" s="16">
        <f t="shared" si="2"/>
        <v>40.563165500000004</v>
      </c>
    </row>
    <row r="93" spans="2:13" ht="18" customHeight="1">
      <c r="B93" s="15" t="s">
        <v>31</v>
      </c>
      <c r="C93" s="2" t="s">
        <v>97</v>
      </c>
      <c r="D93" s="85">
        <f>(5/30)/12</f>
        <v>1.3888888888888888E-2</v>
      </c>
      <c r="E93" s="16">
        <f t="shared" si="2"/>
        <v>56.944444444444443</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134.11719327777777</v>
      </c>
    </row>
    <row r="96" spans="2:13" ht="26.25" customHeight="1">
      <c r="B96" s="15" t="s">
        <v>57</v>
      </c>
      <c r="C96" s="2" t="s">
        <v>100</v>
      </c>
      <c r="D96" s="85">
        <f>($D$95-$D$92)*((1/12)+(1/12)+(1/12*1/3))</f>
        <v>4.4368441358024688E-3</v>
      </c>
      <c r="E96" s="16">
        <f>D96*($E$23)</f>
        <v>18.191060956790121</v>
      </c>
    </row>
    <row r="97" spans="2:5" ht="18" customHeight="1">
      <c r="B97" s="263" t="s">
        <v>101</v>
      </c>
      <c r="C97" s="264"/>
      <c r="D97" s="175">
        <f>SUM(D95:D96)</f>
        <v>3.7148354691358028E-2</v>
      </c>
      <c r="E97" s="172">
        <f>SUM(E95:E96)</f>
        <v>152.3082542345679</v>
      </c>
    </row>
    <row r="98" spans="2:5" ht="18" customHeight="1">
      <c r="B98" s="15" t="s">
        <v>102</v>
      </c>
      <c r="C98" s="2" t="s">
        <v>103</v>
      </c>
      <c r="D98" s="85">
        <f>$D$47*$D$97</f>
        <v>1.3670594526419756E-2</v>
      </c>
      <c r="E98" s="16">
        <f>D98*($E$23)</f>
        <v>56.049437558321003</v>
      </c>
    </row>
    <row r="99" spans="2:5" ht="18" customHeight="1">
      <c r="B99" s="241" t="s">
        <v>33</v>
      </c>
      <c r="C99" s="242"/>
      <c r="D99" s="176">
        <f>SUM(D97:D98)</f>
        <v>5.0818949217777784E-2</v>
      </c>
      <c r="E99" s="172">
        <f>SUM(E97:E98)</f>
        <v>208.35769179288889</v>
      </c>
    </row>
    <row r="100" spans="2:5">
      <c r="B100" s="13"/>
      <c r="E100" s="14"/>
    </row>
    <row r="101" spans="2:5" ht="18" customHeight="1">
      <c r="B101" s="241" t="s">
        <v>104</v>
      </c>
      <c r="C101" s="242"/>
      <c r="D101" s="242"/>
      <c r="E101" s="256"/>
    </row>
    <row r="102" spans="2:5" ht="18" customHeight="1">
      <c r="B102" s="214" t="s">
        <v>105</v>
      </c>
      <c r="C102" s="215" t="s">
        <v>106</v>
      </c>
      <c r="D102" s="215" t="s">
        <v>20</v>
      </c>
      <c r="E102" s="21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214">
        <v>4</v>
      </c>
      <c r="C107" s="242" t="s">
        <v>109</v>
      </c>
      <c r="D107" s="242"/>
      <c r="E107" s="216" t="s">
        <v>20</v>
      </c>
    </row>
    <row r="108" spans="2:5" ht="18" customHeight="1">
      <c r="B108" s="15" t="s">
        <v>90</v>
      </c>
      <c r="C108" s="243" t="s">
        <v>91</v>
      </c>
      <c r="D108" s="243"/>
      <c r="E108" s="16">
        <f>E99</f>
        <v>208.35769179288889</v>
      </c>
    </row>
    <row r="109" spans="2:5" ht="18" customHeight="1">
      <c r="B109" s="15" t="s">
        <v>105</v>
      </c>
      <c r="C109" s="243" t="s">
        <v>110</v>
      </c>
      <c r="D109" s="243"/>
      <c r="E109" s="16">
        <f>D104</f>
        <v>0</v>
      </c>
    </row>
    <row r="110" spans="2:5" ht="18" customHeight="1">
      <c r="B110" s="241" t="s">
        <v>33</v>
      </c>
      <c r="C110" s="242"/>
      <c r="D110" s="242"/>
      <c r="E110" s="172">
        <f>SUM(E108:E109)</f>
        <v>208.35769179288889</v>
      </c>
    </row>
    <row r="111" spans="2:5">
      <c r="B111" s="13"/>
      <c r="E111" s="14"/>
    </row>
    <row r="112" spans="2:5" ht="18" customHeight="1">
      <c r="B112" s="248" t="s">
        <v>111</v>
      </c>
      <c r="C112" s="249"/>
      <c r="D112" s="249"/>
      <c r="E112" s="250"/>
    </row>
    <row r="113" spans="2:10" ht="18" customHeight="1">
      <c r="B113" s="214">
        <v>5</v>
      </c>
      <c r="C113" s="242" t="s">
        <v>112</v>
      </c>
      <c r="D113" s="242"/>
      <c r="E113" s="21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214">
        <v>6</v>
      </c>
      <c r="C123" s="215" t="s">
        <v>120</v>
      </c>
      <c r="D123" s="215" t="s">
        <v>39</v>
      </c>
      <c r="E123" s="216" t="s">
        <v>20</v>
      </c>
    </row>
    <row r="124" spans="2:10" ht="18" customHeight="1">
      <c r="B124" s="15" t="s">
        <v>21</v>
      </c>
      <c r="C124" s="22" t="s">
        <v>121</v>
      </c>
      <c r="D124" s="23">
        <v>0.05</v>
      </c>
      <c r="E124" s="21">
        <f>$D124*E$142</f>
        <v>390.36455125631113</v>
      </c>
    </row>
    <row r="125" spans="2:10" ht="18" customHeight="1">
      <c r="B125" s="15" t="s">
        <v>23</v>
      </c>
      <c r="C125" s="22" t="s">
        <v>122</v>
      </c>
      <c r="D125" s="23">
        <v>0.1</v>
      </c>
      <c r="E125" s="21">
        <f>$D125*(E$142+E124)</f>
        <v>819.76555763825331</v>
      </c>
    </row>
    <row r="126" spans="2:10" ht="18" customHeight="1">
      <c r="B126" s="17" t="s">
        <v>25</v>
      </c>
      <c r="C126" s="8" t="s">
        <v>123</v>
      </c>
      <c r="D126" s="23">
        <f>SUM(D127:D130)</f>
        <v>0.14250000000000002</v>
      </c>
      <c r="E126" s="21">
        <f>SUM(E127:E130)</f>
        <v>1498.521879414533</v>
      </c>
      <c r="I126" s="10"/>
    </row>
    <row r="127" spans="2:10" ht="18" customHeight="1">
      <c r="B127" s="17" t="s">
        <v>124</v>
      </c>
      <c r="C127" s="3" t="s">
        <v>125</v>
      </c>
      <c r="D127" s="20">
        <f>IF(D122="Lucro presumido",0.65%,1.65%)</f>
        <v>1.6500000000000001E-2</v>
      </c>
      <c r="E127" s="18">
        <f>($E$142+$E$124+$E$125)*D127/(1-$D$126)</f>
        <v>173.51305972168277</v>
      </c>
      <c r="I127" s="10"/>
    </row>
    <row r="128" spans="2:10" ht="18" customHeight="1">
      <c r="B128" s="15" t="s">
        <v>126</v>
      </c>
      <c r="C128" s="3" t="s">
        <v>127</v>
      </c>
      <c r="D128" s="20">
        <f>IF(D122="Lucro presumido",3%,7.6%)</f>
        <v>7.5999999999999998E-2</v>
      </c>
      <c r="E128" s="18">
        <f>($E$142+$E$124+$E$125)*D128/(1-$D$126)</f>
        <v>799.21166902108428</v>
      </c>
      <c r="J128" s="10"/>
    </row>
    <row r="129" spans="2:10" ht="18" customHeight="1">
      <c r="B129" s="15" t="s">
        <v>128</v>
      </c>
      <c r="C129" s="3" t="s">
        <v>129</v>
      </c>
      <c r="D129" s="86">
        <v>0.05</v>
      </c>
      <c r="E129" s="18">
        <f>($E$142+$E$124+$E$125)*D129/(1-$D$126)</f>
        <v>525.79715067176596</v>
      </c>
      <c r="J129" s="10"/>
    </row>
    <row r="130" spans="2:10" ht="18" customHeight="1">
      <c r="B130" s="15"/>
      <c r="C130" s="2"/>
      <c r="D130" s="20"/>
      <c r="E130" s="18">
        <f>($E$142+$E$124+$E$125)*D130/(1-$D$126)</f>
        <v>0</v>
      </c>
      <c r="J130" s="10"/>
    </row>
    <row r="131" spans="2:10" ht="18" customHeight="1">
      <c r="B131" s="241" t="s">
        <v>33</v>
      </c>
      <c r="C131" s="242"/>
      <c r="D131" s="167">
        <f>SUM(D124:D126)</f>
        <v>0.29250000000000004</v>
      </c>
      <c r="E131" s="168">
        <f>SUM(E124:E126)</f>
        <v>2708.6519883090978</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216" t="s">
        <v>133</v>
      </c>
      <c r="J136" s="10"/>
    </row>
    <row r="137" spans="2:10" ht="18" customHeight="1">
      <c r="B137" s="15" t="s">
        <v>21</v>
      </c>
      <c r="C137" s="247" t="s">
        <v>18</v>
      </c>
      <c r="D137" s="247"/>
      <c r="E137" s="19">
        <f>E23</f>
        <v>4100</v>
      </c>
      <c r="H137" s="10"/>
    </row>
    <row r="138" spans="2:10" ht="18" customHeight="1">
      <c r="B138" s="15" t="s">
        <v>23</v>
      </c>
      <c r="C138" s="247" t="s">
        <v>35</v>
      </c>
      <c r="D138" s="247"/>
      <c r="E138" s="19">
        <f>E70</f>
        <v>3179.9800000000005</v>
      </c>
      <c r="J138" s="10"/>
    </row>
    <row r="139" spans="2:10" ht="18" customHeight="1">
      <c r="B139" s="15" t="s">
        <v>25</v>
      </c>
      <c r="C139" s="247" t="s">
        <v>78</v>
      </c>
      <c r="D139" s="247"/>
      <c r="E139" s="19">
        <f>E80</f>
        <v>271.10111111111104</v>
      </c>
      <c r="J139" s="10"/>
    </row>
    <row r="140" spans="2:10" ht="18" customHeight="1">
      <c r="B140" s="15" t="s">
        <v>27</v>
      </c>
      <c r="C140" s="247" t="s">
        <v>87</v>
      </c>
      <c r="D140" s="247"/>
      <c r="E140" s="19">
        <f>E110</f>
        <v>208.35769179288889</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7807.2910251262219</v>
      </c>
    </row>
    <row r="143" spans="2:10" ht="18" customHeight="1">
      <c r="B143" s="15" t="s">
        <v>31</v>
      </c>
      <c r="C143" s="243" t="s">
        <v>117</v>
      </c>
      <c r="D143" s="243"/>
      <c r="E143" s="19">
        <f>E131</f>
        <v>2708.6519883090978</v>
      </c>
    </row>
    <row r="144" spans="2:10" ht="18" customHeight="1" thickBot="1">
      <c r="B144" s="244" t="s">
        <v>135</v>
      </c>
      <c r="C144" s="245"/>
      <c r="D144" s="245"/>
      <c r="E144" s="179">
        <f>SUM(E142:E143)</f>
        <v>10515.943013435321</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146:E146"/>
    <mergeCell ref="C139:D139"/>
    <mergeCell ref="C140:D140"/>
    <mergeCell ref="C141:D141"/>
    <mergeCell ref="B142:D142"/>
    <mergeCell ref="C143:D143"/>
    <mergeCell ref="B144:D144"/>
    <mergeCell ref="C138:D138"/>
    <mergeCell ref="B118:D118"/>
    <mergeCell ref="B119:E119"/>
    <mergeCell ref="B121:E121"/>
    <mergeCell ref="B122:C122"/>
    <mergeCell ref="D122:E122"/>
    <mergeCell ref="B131:C131"/>
    <mergeCell ref="B132:E132"/>
    <mergeCell ref="B133:E133"/>
    <mergeCell ref="B135:E135"/>
    <mergeCell ref="B136:D136"/>
    <mergeCell ref="C137:D137"/>
    <mergeCell ref="C117:D117"/>
    <mergeCell ref="B104:C104"/>
    <mergeCell ref="B106:E106"/>
    <mergeCell ref="C107:D107"/>
    <mergeCell ref="C108:D108"/>
    <mergeCell ref="C109:D109"/>
    <mergeCell ref="B110:D110"/>
    <mergeCell ref="B112:E112"/>
    <mergeCell ref="C113:D113"/>
    <mergeCell ref="C114:D114"/>
    <mergeCell ref="C115:D115"/>
    <mergeCell ref="C116:D116"/>
    <mergeCell ref="B101:E101"/>
    <mergeCell ref="C69:D69"/>
    <mergeCell ref="B70:D70"/>
    <mergeCell ref="B72:E72"/>
    <mergeCell ref="B80:C80"/>
    <mergeCell ref="B81:E81"/>
    <mergeCell ref="B83:E83"/>
    <mergeCell ref="B84:E84"/>
    <mergeCell ref="B86:E86"/>
    <mergeCell ref="B95:C95"/>
    <mergeCell ref="B97:C97"/>
    <mergeCell ref="B99:C99"/>
    <mergeCell ref="C68:D68"/>
    <mergeCell ref="B48:E48"/>
    <mergeCell ref="B49:E49"/>
    <mergeCell ref="B50:E50"/>
    <mergeCell ref="B51:E51"/>
    <mergeCell ref="B53:E53"/>
    <mergeCell ref="B61:D61"/>
    <mergeCell ref="B62:E62"/>
    <mergeCell ref="B63:E63"/>
    <mergeCell ref="B65:E65"/>
    <mergeCell ref="C66:D66"/>
    <mergeCell ref="C67:D67"/>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2:E122">
      <formula1>"Lucro presumido,Lucro real"</formula1>
    </dataValidation>
  </dataValidation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M153"/>
  <sheetViews>
    <sheetView topLeftCell="A43"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349</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352</v>
      </c>
      <c r="E8" s="240"/>
    </row>
    <row r="9" spans="2:5" ht="18" customHeight="1">
      <c r="B9" s="193">
        <v>6</v>
      </c>
      <c r="C9" s="194" t="s">
        <v>13</v>
      </c>
      <c r="D9" s="239"/>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214">
        <v>1</v>
      </c>
      <c r="C16" s="269" t="s">
        <v>19</v>
      </c>
      <c r="D16" s="269"/>
      <c r="E16" s="213" t="s">
        <v>20</v>
      </c>
    </row>
    <row r="17" spans="2:7" ht="18" customHeight="1">
      <c r="B17" s="15" t="s">
        <v>21</v>
      </c>
      <c r="C17" s="243" t="s">
        <v>22</v>
      </c>
      <c r="D17" s="243"/>
      <c r="E17" s="16">
        <v>4100</v>
      </c>
      <c r="F17" s="11"/>
      <c r="G17" s="10" t="s">
        <v>345</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4100</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217" t="s">
        <v>37</v>
      </c>
      <c r="C28" s="218" t="s">
        <v>38</v>
      </c>
      <c r="D28" s="215" t="s">
        <v>39</v>
      </c>
      <c r="E28" s="219" t="s">
        <v>20</v>
      </c>
    </row>
    <row r="29" spans="2:7" ht="18" customHeight="1">
      <c r="B29" s="15" t="s">
        <v>21</v>
      </c>
      <c r="C29" s="3" t="s">
        <v>40</v>
      </c>
      <c r="D29" s="4">
        <f>(1/12)</f>
        <v>8.3333333333333329E-2</v>
      </c>
      <c r="E29" s="16">
        <f>D29*$E$23</f>
        <v>341.66666666666663</v>
      </c>
    </row>
    <row r="30" spans="2:7" ht="18" customHeight="1">
      <c r="B30" s="15" t="s">
        <v>23</v>
      </c>
      <c r="C30" s="3" t="s">
        <v>41</v>
      </c>
      <c r="D30" s="88">
        <f>(1/12)</f>
        <v>8.3333333333333329E-2</v>
      </c>
      <c r="E30" s="16">
        <f>D30*$E$23</f>
        <v>341.66666666666663</v>
      </c>
      <c r="G30" s="1" t="s">
        <v>331</v>
      </c>
    </row>
    <row r="31" spans="2:7" ht="18" customHeight="1">
      <c r="B31" s="15" t="s">
        <v>25</v>
      </c>
      <c r="C31" s="3" t="s">
        <v>42</v>
      </c>
      <c r="D31" s="4">
        <f>((1/3)*(1/12))</f>
        <v>2.7777777777777776E-2</v>
      </c>
      <c r="E31" s="16">
        <f>D31*$E$23</f>
        <v>113.88888888888889</v>
      </c>
    </row>
    <row r="32" spans="2:7" ht="18" customHeight="1">
      <c r="B32" s="241" t="s">
        <v>33</v>
      </c>
      <c r="C32" s="242"/>
      <c r="D32" s="171">
        <f>SUM(D29:D31)</f>
        <v>0.19444444444444442</v>
      </c>
      <c r="E32" s="172">
        <f>SUM(E29:E31)</f>
        <v>797.22222222222217</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214" t="s">
        <v>47</v>
      </c>
      <c r="C38" s="215" t="s">
        <v>48</v>
      </c>
      <c r="D38" s="215" t="s">
        <v>39</v>
      </c>
      <c r="E38" s="216" t="s">
        <v>20</v>
      </c>
    </row>
    <row r="39" spans="2:5" ht="18" customHeight="1">
      <c r="B39" s="15" t="s">
        <v>21</v>
      </c>
      <c r="C39" s="3" t="s">
        <v>49</v>
      </c>
      <c r="D39" s="5">
        <v>0.2</v>
      </c>
      <c r="E39" s="16">
        <f>D39*($E$23+$E$32)</f>
        <v>979.44444444444457</v>
      </c>
    </row>
    <row r="40" spans="2:5" ht="18" customHeight="1">
      <c r="B40" s="15" t="s">
        <v>23</v>
      </c>
      <c r="C40" s="3" t="s">
        <v>50</v>
      </c>
      <c r="D40" s="5">
        <v>2.5000000000000001E-2</v>
      </c>
      <c r="E40" s="16">
        <f t="shared" ref="E40:E46" si="0">D40*($E$23+$E$32)</f>
        <v>122.43055555555557</v>
      </c>
    </row>
    <row r="41" spans="2:5" ht="18" customHeight="1">
      <c r="B41" s="15" t="s">
        <v>25</v>
      </c>
      <c r="C41" s="3" t="s">
        <v>51</v>
      </c>
      <c r="D41" s="5">
        <v>0.03</v>
      </c>
      <c r="E41" s="16">
        <f t="shared" si="0"/>
        <v>146.91666666666669</v>
      </c>
    </row>
    <row r="42" spans="2:5" ht="18" customHeight="1">
      <c r="B42" s="15" t="s">
        <v>27</v>
      </c>
      <c r="C42" s="3" t="s">
        <v>52</v>
      </c>
      <c r="D42" s="5">
        <v>1.4999999999999999E-2</v>
      </c>
      <c r="E42" s="16">
        <f t="shared" si="0"/>
        <v>73.458333333333343</v>
      </c>
    </row>
    <row r="43" spans="2:5" ht="18" customHeight="1">
      <c r="B43" s="15" t="s">
        <v>29</v>
      </c>
      <c r="C43" s="3" t="s">
        <v>53</v>
      </c>
      <c r="D43" s="5">
        <v>0.01</v>
      </c>
      <c r="E43" s="16">
        <f t="shared" si="0"/>
        <v>48.972222222222229</v>
      </c>
    </row>
    <row r="44" spans="2:5" ht="18" customHeight="1">
      <c r="B44" s="15" t="s">
        <v>31</v>
      </c>
      <c r="C44" s="3" t="s">
        <v>54</v>
      </c>
      <c r="D44" s="5">
        <v>6.0000000000000001E-3</v>
      </c>
      <c r="E44" s="16">
        <f t="shared" si="0"/>
        <v>29.383333333333336</v>
      </c>
    </row>
    <row r="45" spans="2:5" ht="18" customHeight="1">
      <c r="B45" s="15" t="s">
        <v>55</v>
      </c>
      <c r="C45" s="3" t="s">
        <v>56</v>
      </c>
      <c r="D45" s="5">
        <v>2E-3</v>
      </c>
      <c r="E45" s="16">
        <f t="shared" si="0"/>
        <v>9.7944444444444461</v>
      </c>
    </row>
    <row r="46" spans="2:5" ht="18" customHeight="1">
      <c r="B46" s="15" t="s">
        <v>57</v>
      </c>
      <c r="C46" s="3" t="s">
        <v>58</v>
      </c>
      <c r="D46" s="5">
        <v>0.08</v>
      </c>
      <c r="E46" s="16">
        <f t="shared" si="0"/>
        <v>391.77777777777783</v>
      </c>
    </row>
    <row r="47" spans="2:5" ht="18" customHeight="1">
      <c r="B47" s="241" t="s">
        <v>33</v>
      </c>
      <c r="C47" s="242"/>
      <c r="D47" s="173">
        <f>SUM(D39:D46)</f>
        <v>0.36800000000000005</v>
      </c>
      <c r="E47" s="172">
        <f>SUM(E39:E46)</f>
        <v>1802.1777777777781</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214" t="s">
        <v>63</v>
      </c>
      <c r="C54" s="215" t="s">
        <v>64</v>
      </c>
      <c r="D54" s="215" t="s">
        <v>65</v>
      </c>
      <c r="E54" s="216" t="s">
        <v>20</v>
      </c>
      <c r="F54" s="1" t="s">
        <v>66</v>
      </c>
    </row>
    <row r="55" spans="2:7" ht="18" customHeight="1">
      <c r="B55" s="15" t="s">
        <v>21</v>
      </c>
      <c r="C55" s="2" t="s">
        <v>67</v>
      </c>
      <c r="D55" s="6">
        <v>22</v>
      </c>
      <c r="E55" s="16">
        <v>0</v>
      </c>
      <c r="F55" s="75">
        <f>ROUND(((3.8+5.5)*2*D55)-(0.06*$E$17),2)</f>
        <v>163.19999999999999</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580.58000000000004</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214">
        <v>2</v>
      </c>
      <c r="C66" s="242" t="s">
        <v>77</v>
      </c>
      <c r="D66" s="242"/>
      <c r="E66" s="216" t="s">
        <v>20</v>
      </c>
    </row>
    <row r="67" spans="2:13" ht="18" customHeight="1">
      <c r="B67" s="15" t="s">
        <v>37</v>
      </c>
      <c r="C67" s="247" t="s">
        <v>38</v>
      </c>
      <c r="D67" s="247"/>
      <c r="E67" s="16">
        <f>E32</f>
        <v>797.22222222222217</v>
      </c>
    </row>
    <row r="68" spans="2:13" ht="18" customHeight="1">
      <c r="B68" s="15" t="s">
        <v>47</v>
      </c>
      <c r="C68" s="243" t="s">
        <v>48</v>
      </c>
      <c r="D68" s="243"/>
      <c r="E68" s="16">
        <f>E47</f>
        <v>1802.1777777777781</v>
      </c>
    </row>
    <row r="69" spans="2:13" ht="18" customHeight="1">
      <c r="B69" s="15" t="s">
        <v>63</v>
      </c>
      <c r="C69" s="243" t="s">
        <v>64</v>
      </c>
      <c r="D69" s="243"/>
      <c r="E69" s="16">
        <f>E61</f>
        <v>580.58000000000004</v>
      </c>
    </row>
    <row r="70" spans="2:13" ht="18" customHeight="1">
      <c r="B70" s="241" t="s">
        <v>33</v>
      </c>
      <c r="C70" s="242"/>
      <c r="D70" s="242"/>
      <c r="E70" s="172">
        <f>SUM(E67:E69)</f>
        <v>3179.9800000000005</v>
      </c>
    </row>
    <row r="71" spans="2:13">
      <c r="B71" s="13"/>
      <c r="E71" s="14"/>
      <c r="M71" s="24"/>
    </row>
    <row r="72" spans="2:13" ht="18" customHeight="1">
      <c r="B72" s="248" t="s">
        <v>78</v>
      </c>
      <c r="C72" s="249"/>
      <c r="D72" s="249"/>
      <c r="E72" s="250"/>
      <c r="M72" s="24"/>
    </row>
    <row r="73" spans="2:13" ht="18" customHeight="1">
      <c r="B73" s="214">
        <v>3</v>
      </c>
      <c r="C73" s="215" t="s">
        <v>79</v>
      </c>
      <c r="D73" s="215" t="s">
        <v>39</v>
      </c>
      <c r="E73" s="216" t="s">
        <v>20</v>
      </c>
      <c r="M73" s="24"/>
    </row>
    <row r="74" spans="2:13" ht="18" customHeight="1">
      <c r="B74" s="15" t="s">
        <v>21</v>
      </c>
      <c r="C74" s="2" t="s">
        <v>80</v>
      </c>
      <c r="D74" s="12">
        <f>((1/12)*0.05)</f>
        <v>4.1666666666666666E-3</v>
      </c>
      <c r="E74" s="16">
        <f t="shared" ref="E74:E79" si="1">D74*($E$23)</f>
        <v>17.083333333333332</v>
      </c>
    </row>
    <row r="75" spans="2:13" ht="18" customHeight="1">
      <c r="B75" s="15" t="s">
        <v>23</v>
      </c>
      <c r="C75" s="2" t="s">
        <v>81</v>
      </c>
      <c r="D75" s="12">
        <f>D46*D74</f>
        <v>3.3333333333333332E-4</v>
      </c>
      <c r="E75" s="16">
        <f t="shared" si="1"/>
        <v>1.3666666666666667</v>
      </c>
    </row>
    <row r="76" spans="2:13" ht="18" customHeight="1">
      <c r="B76" s="15" t="s">
        <v>25</v>
      </c>
      <c r="C76" s="2" t="s">
        <v>82</v>
      </c>
      <c r="D76" s="12">
        <f>(0.08)*(0.4)*(0.9)*(1+(1/12)+(1/12)+(1/3*1/12))</f>
        <v>3.4399999999999993E-2</v>
      </c>
      <c r="E76" s="16">
        <f t="shared" si="1"/>
        <v>141.03999999999996</v>
      </c>
      <c r="M76" s="24"/>
    </row>
    <row r="77" spans="2:13" ht="18" customHeight="1">
      <c r="B77" s="15" t="s">
        <v>27</v>
      </c>
      <c r="C77" s="2" t="s">
        <v>83</v>
      </c>
      <c r="D77" s="12">
        <f>(7/30)/12</f>
        <v>1.9444444444444445E-2</v>
      </c>
      <c r="E77" s="16">
        <f t="shared" si="1"/>
        <v>79.722222222222229</v>
      </c>
    </row>
    <row r="78" spans="2:13" ht="18.75" customHeight="1">
      <c r="B78" s="15" t="s">
        <v>29</v>
      </c>
      <c r="C78" s="2" t="s">
        <v>84</v>
      </c>
      <c r="D78" s="12">
        <f>D77*D47</f>
        <v>7.1555555555555565E-3</v>
      </c>
      <c r="E78" s="16">
        <f t="shared" si="1"/>
        <v>29.337777777777781</v>
      </c>
    </row>
    <row r="79" spans="2:13" ht="18" customHeight="1">
      <c r="B79" s="15" t="s">
        <v>31</v>
      </c>
      <c r="C79" s="2" t="s">
        <v>85</v>
      </c>
      <c r="D79" s="197">
        <f>(D77*D46)*0.4</f>
        <v>6.2222222222222236E-4</v>
      </c>
      <c r="E79" s="16">
        <f t="shared" si="1"/>
        <v>2.5511111111111116</v>
      </c>
    </row>
    <row r="80" spans="2:13" ht="18" customHeight="1">
      <c r="B80" s="241" t="s">
        <v>33</v>
      </c>
      <c r="C80" s="242"/>
      <c r="D80" s="174">
        <f>SUM(D74:D79)</f>
        <v>6.6122222222222207E-2</v>
      </c>
      <c r="E80" s="172">
        <f>SUM(E74:E79)</f>
        <v>271.10111111111104</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214" t="s">
        <v>90</v>
      </c>
      <c r="C87" s="215" t="s">
        <v>91</v>
      </c>
      <c r="D87" s="215" t="s">
        <v>39</v>
      </c>
      <c r="E87" s="21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34.166666666666664</v>
      </c>
    </row>
    <row r="90" spans="2:13" ht="18" customHeight="1">
      <c r="B90" s="15" t="s">
        <v>25</v>
      </c>
      <c r="C90" s="2" t="s">
        <v>94</v>
      </c>
      <c r="D90" s="85">
        <f>((5/30)/12)*0.015</f>
        <v>2.0833333333333332E-4</v>
      </c>
      <c r="E90" s="16">
        <f t="shared" si="2"/>
        <v>0.85416666666666663</v>
      </c>
    </row>
    <row r="91" spans="2:13" ht="18" customHeight="1">
      <c r="B91" s="15" t="s">
        <v>27</v>
      </c>
      <c r="C91" s="2" t="s">
        <v>95</v>
      </c>
      <c r="D91" s="85">
        <f>(((15/30)/12)*0.0093)</f>
        <v>3.8749999999999993E-4</v>
      </c>
      <c r="E91" s="16">
        <f t="shared" si="2"/>
        <v>1.5887499999999997</v>
      </c>
    </row>
    <row r="92" spans="2:13" ht="18" customHeight="1">
      <c r="B92" s="15" t="s">
        <v>29</v>
      </c>
      <c r="C92" s="2" t="s">
        <v>96</v>
      </c>
      <c r="D92" s="85">
        <f>((0.1111*0.1781*0.5*100))/100</f>
        <v>9.8934550000000007E-3</v>
      </c>
      <c r="E92" s="16">
        <f t="shared" si="2"/>
        <v>40.563165500000004</v>
      </c>
    </row>
    <row r="93" spans="2:13" ht="18" customHeight="1">
      <c r="B93" s="15" t="s">
        <v>31</v>
      </c>
      <c r="C93" s="2" t="s">
        <v>97</v>
      </c>
      <c r="D93" s="85">
        <f>(5/30)/12</f>
        <v>1.3888888888888888E-2</v>
      </c>
      <c r="E93" s="16">
        <f t="shared" si="2"/>
        <v>56.944444444444443</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134.11719327777777</v>
      </c>
    </row>
    <row r="96" spans="2:13" ht="26.25" customHeight="1">
      <c r="B96" s="15" t="s">
        <v>57</v>
      </c>
      <c r="C96" s="2" t="s">
        <v>100</v>
      </c>
      <c r="D96" s="85">
        <f>($D$95-$D$92)*((1/12)+(1/12)+(1/12*1/3))</f>
        <v>4.4368441358024688E-3</v>
      </c>
      <c r="E96" s="16">
        <f>D96*($E$23)</f>
        <v>18.191060956790121</v>
      </c>
    </row>
    <row r="97" spans="2:5" ht="18" customHeight="1">
      <c r="B97" s="263" t="s">
        <v>101</v>
      </c>
      <c r="C97" s="264"/>
      <c r="D97" s="175">
        <f>SUM(D95:D96)</f>
        <v>3.7148354691358028E-2</v>
      </c>
      <c r="E97" s="172">
        <f>SUM(E95:E96)</f>
        <v>152.3082542345679</v>
      </c>
    </row>
    <row r="98" spans="2:5" ht="18" customHeight="1">
      <c r="B98" s="15" t="s">
        <v>102</v>
      </c>
      <c r="C98" s="2" t="s">
        <v>103</v>
      </c>
      <c r="D98" s="85">
        <f>$D$47*$D$97</f>
        <v>1.3670594526419756E-2</v>
      </c>
      <c r="E98" s="16">
        <f>D98*($E$23)</f>
        <v>56.049437558321003</v>
      </c>
    </row>
    <row r="99" spans="2:5" ht="18" customHeight="1">
      <c r="B99" s="241" t="s">
        <v>33</v>
      </c>
      <c r="C99" s="242"/>
      <c r="D99" s="176">
        <f>SUM(D97:D98)</f>
        <v>5.0818949217777784E-2</v>
      </c>
      <c r="E99" s="172">
        <f>SUM(E97:E98)</f>
        <v>208.35769179288889</v>
      </c>
    </row>
    <row r="100" spans="2:5">
      <c r="B100" s="13"/>
      <c r="E100" s="14"/>
    </row>
    <row r="101" spans="2:5" ht="18" customHeight="1">
      <c r="B101" s="241" t="s">
        <v>104</v>
      </c>
      <c r="C101" s="242"/>
      <c r="D101" s="242"/>
      <c r="E101" s="256"/>
    </row>
    <row r="102" spans="2:5" ht="18" customHeight="1">
      <c r="B102" s="214" t="s">
        <v>105</v>
      </c>
      <c r="C102" s="215" t="s">
        <v>106</v>
      </c>
      <c r="D102" s="215" t="s">
        <v>20</v>
      </c>
      <c r="E102" s="21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214">
        <v>4</v>
      </c>
      <c r="C107" s="242" t="s">
        <v>109</v>
      </c>
      <c r="D107" s="242"/>
      <c r="E107" s="216" t="s">
        <v>20</v>
      </c>
    </row>
    <row r="108" spans="2:5" ht="18" customHeight="1">
      <c r="B108" s="15" t="s">
        <v>90</v>
      </c>
      <c r="C108" s="243" t="s">
        <v>91</v>
      </c>
      <c r="D108" s="243"/>
      <c r="E108" s="16">
        <f>E99</f>
        <v>208.35769179288889</v>
      </c>
    </row>
    <row r="109" spans="2:5" ht="18" customHeight="1">
      <c r="B109" s="15" t="s">
        <v>105</v>
      </c>
      <c r="C109" s="243" t="s">
        <v>110</v>
      </c>
      <c r="D109" s="243"/>
      <c r="E109" s="16">
        <f>D104</f>
        <v>0</v>
      </c>
    </row>
    <row r="110" spans="2:5" ht="18" customHeight="1">
      <c r="B110" s="241" t="s">
        <v>33</v>
      </c>
      <c r="C110" s="242"/>
      <c r="D110" s="242"/>
      <c r="E110" s="172">
        <f>SUM(E108:E109)</f>
        <v>208.35769179288889</v>
      </c>
    </row>
    <row r="111" spans="2:5">
      <c r="B111" s="13"/>
      <c r="E111" s="14"/>
    </row>
    <row r="112" spans="2:5" ht="18" customHeight="1">
      <c r="B112" s="248" t="s">
        <v>111</v>
      </c>
      <c r="C112" s="249"/>
      <c r="D112" s="249"/>
      <c r="E112" s="250"/>
    </row>
    <row r="113" spans="2:10" ht="18" customHeight="1">
      <c r="B113" s="214">
        <v>5</v>
      </c>
      <c r="C113" s="242" t="s">
        <v>112</v>
      </c>
      <c r="D113" s="242"/>
      <c r="E113" s="21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214">
        <v>6</v>
      </c>
      <c r="C123" s="215" t="s">
        <v>120</v>
      </c>
      <c r="D123" s="215" t="s">
        <v>39</v>
      </c>
      <c r="E123" s="216" t="s">
        <v>20</v>
      </c>
    </row>
    <row r="124" spans="2:10" ht="18" customHeight="1">
      <c r="B124" s="15" t="s">
        <v>21</v>
      </c>
      <c r="C124" s="22" t="s">
        <v>121</v>
      </c>
      <c r="D124" s="23">
        <v>0.05</v>
      </c>
      <c r="E124" s="21">
        <f>$D124*E$142</f>
        <v>390.36455125631113</v>
      </c>
    </row>
    <row r="125" spans="2:10" ht="18" customHeight="1">
      <c r="B125" s="15" t="s">
        <v>23</v>
      </c>
      <c r="C125" s="22" t="s">
        <v>122</v>
      </c>
      <c r="D125" s="23">
        <v>0.1</v>
      </c>
      <c r="E125" s="21">
        <f>$D125*(E$142+E124)</f>
        <v>819.76555763825331</v>
      </c>
    </row>
    <row r="126" spans="2:10" ht="18" customHeight="1">
      <c r="B126" s="17" t="s">
        <v>25</v>
      </c>
      <c r="C126" s="8" t="s">
        <v>123</v>
      </c>
      <c r="D126" s="23">
        <f>SUM(D127:D130)</f>
        <v>0.13250000000000001</v>
      </c>
      <c r="E126" s="21">
        <f>SUM(E127:E130)</f>
        <v>1377.3006343028867</v>
      </c>
      <c r="I126" s="10"/>
    </row>
    <row r="127" spans="2:10" ht="18" customHeight="1">
      <c r="B127" s="17" t="s">
        <v>124</v>
      </c>
      <c r="C127" s="3" t="s">
        <v>125</v>
      </c>
      <c r="D127" s="20">
        <f>IF(D122="Lucro presumido",0.65%,1.65%)</f>
        <v>1.6500000000000001E-2</v>
      </c>
      <c r="E127" s="18">
        <f>($E$142+$E$124+$E$125)*D127/(1-$D$126)</f>
        <v>171.51290917734059</v>
      </c>
      <c r="I127" s="10"/>
    </row>
    <row r="128" spans="2:10" ht="18" customHeight="1">
      <c r="B128" s="15" t="s">
        <v>126</v>
      </c>
      <c r="C128" s="3" t="s">
        <v>127</v>
      </c>
      <c r="D128" s="20">
        <f>IF(D122="Lucro presumido",3%,7.6%)</f>
        <v>7.5999999999999998E-2</v>
      </c>
      <c r="E128" s="18">
        <f>($E$142+$E$124+$E$125)*D128/(1-$D$126)</f>
        <v>789.99885439259913</v>
      </c>
      <c r="J128" s="10"/>
    </row>
    <row r="129" spans="2:10" ht="18" customHeight="1">
      <c r="B129" s="15" t="s">
        <v>128</v>
      </c>
      <c r="C129" s="3" t="s">
        <v>129</v>
      </c>
      <c r="D129" s="86">
        <v>0.04</v>
      </c>
      <c r="E129" s="18">
        <f>($E$142+$E$124+$E$125)*D129/(1-$D$126)</f>
        <v>415.78887073294692</v>
      </c>
      <c r="J129" s="10"/>
    </row>
    <row r="130" spans="2:10" ht="18" customHeight="1">
      <c r="B130" s="15"/>
      <c r="C130" s="2"/>
      <c r="D130" s="20"/>
      <c r="E130" s="18">
        <f>($E$142+$E$124+$E$125)*D130/(1-$D$126)</f>
        <v>0</v>
      </c>
      <c r="J130" s="10"/>
    </row>
    <row r="131" spans="2:10" ht="18" customHeight="1">
      <c r="B131" s="241" t="s">
        <v>33</v>
      </c>
      <c r="C131" s="242"/>
      <c r="D131" s="167">
        <f>SUM(D124:D126)</f>
        <v>0.28250000000000003</v>
      </c>
      <c r="E131" s="168">
        <f>SUM(E124:E126)</f>
        <v>2587.4307431974512</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216" t="s">
        <v>133</v>
      </c>
      <c r="J136" s="10"/>
    </row>
    <row r="137" spans="2:10" ht="18" customHeight="1">
      <c r="B137" s="15" t="s">
        <v>21</v>
      </c>
      <c r="C137" s="247" t="s">
        <v>18</v>
      </c>
      <c r="D137" s="247"/>
      <c r="E137" s="19">
        <f>E23</f>
        <v>4100</v>
      </c>
      <c r="H137" s="10"/>
    </row>
    <row r="138" spans="2:10" ht="18" customHeight="1">
      <c r="B138" s="15" t="s">
        <v>23</v>
      </c>
      <c r="C138" s="247" t="s">
        <v>35</v>
      </c>
      <c r="D138" s="247"/>
      <c r="E138" s="19">
        <f>E70</f>
        <v>3179.9800000000005</v>
      </c>
      <c r="J138" s="10"/>
    </row>
    <row r="139" spans="2:10" ht="18" customHeight="1">
      <c r="B139" s="15" t="s">
        <v>25</v>
      </c>
      <c r="C139" s="247" t="s">
        <v>78</v>
      </c>
      <c r="D139" s="247"/>
      <c r="E139" s="19">
        <f>E80</f>
        <v>271.10111111111104</v>
      </c>
      <c r="J139" s="10"/>
    </row>
    <row r="140" spans="2:10" ht="18" customHeight="1">
      <c r="B140" s="15" t="s">
        <v>27</v>
      </c>
      <c r="C140" s="247" t="s">
        <v>87</v>
      </c>
      <c r="D140" s="247"/>
      <c r="E140" s="19">
        <f>E110</f>
        <v>208.35769179288889</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7807.2910251262219</v>
      </c>
    </row>
    <row r="143" spans="2:10" ht="18" customHeight="1">
      <c r="B143" s="15" t="s">
        <v>31</v>
      </c>
      <c r="C143" s="243" t="s">
        <v>117</v>
      </c>
      <c r="D143" s="243"/>
      <c r="E143" s="19">
        <f>E131</f>
        <v>2587.4307431974512</v>
      </c>
    </row>
    <row r="144" spans="2:10" ht="18" customHeight="1" thickBot="1">
      <c r="B144" s="244" t="s">
        <v>135</v>
      </c>
      <c r="C144" s="245"/>
      <c r="D144" s="245"/>
      <c r="E144" s="179">
        <f>SUM(E142:E143)</f>
        <v>10394.721768323674</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146:E146"/>
    <mergeCell ref="C139:D139"/>
    <mergeCell ref="C140:D140"/>
    <mergeCell ref="C141:D141"/>
    <mergeCell ref="B142:D142"/>
    <mergeCell ref="C143:D143"/>
    <mergeCell ref="B144:D144"/>
    <mergeCell ref="C138:D138"/>
    <mergeCell ref="B118:D118"/>
    <mergeCell ref="B119:E119"/>
    <mergeCell ref="B121:E121"/>
    <mergeCell ref="B122:C122"/>
    <mergeCell ref="D122:E122"/>
    <mergeCell ref="B131:C131"/>
    <mergeCell ref="B132:E132"/>
    <mergeCell ref="B133:E133"/>
    <mergeCell ref="B135:E135"/>
    <mergeCell ref="B136:D136"/>
    <mergeCell ref="C137:D137"/>
    <mergeCell ref="C117:D117"/>
    <mergeCell ref="B104:C104"/>
    <mergeCell ref="B106:E106"/>
    <mergeCell ref="C107:D107"/>
    <mergeCell ref="C108:D108"/>
    <mergeCell ref="C109:D109"/>
    <mergeCell ref="B110:D110"/>
    <mergeCell ref="B112:E112"/>
    <mergeCell ref="C113:D113"/>
    <mergeCell ref="C114:D114"/>
    <mergeCell ref="C115:D115"/>
    <mergeCell ref="C116:D116"/>
    <mergeCell ref="B101:E101"/>
    <mergeCell ref="C69:D69"/>
    <mergeCell ref="B70:D70"/>
    <mergeCell ref="B72:E72"/>
    <mergeCell ref="B80:C80"/>
    <mergeCell ref="B81:E81"/>
    <mergeCell ref="B83:E83"/>
    <mergeCell ref="B84:E84"/>
    <mergeCell ref="B86:E86"/>
    <mergeCell ref="B95:C95"/>
    <mergeCell ref="B97:C97"/>
    <mergeCell ref="B99:C99"/>
    <mergeCell ref="C68:D68"/>
    <mergeCell ref="B48:E48"/>
    <mergeCell ref="B49:E49"/>
    <mergeCell ref="B50:E50"/>
    <mergeCell ref="B51:E51"/>
    <mergeCell ref="B53:E53"/>
    <mergeCell ref="B61:D61"/>
    <mergeCell ref="B62:E62"/>
    <mergeCell ref="B63:E63"/>
    <mergeCell ref="B65:E65"/>
    <mergeCell ref="C66:D66"/>
    <mergeCell ref="C67:D67"/>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2:E122">
      <formula1>"Lucro presumido,Lucro real"</formula1>
    </dataValidation>
  </dataValidation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dimension ref="B1:M153"/>
  <sheetViews>
    <sheetView topLeftCell="A49"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350</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368</v>
      </c>
      <c r="E8" s="240"/>
    </row>
    <row r="9" spans="2:5" ht="18" customHeight="1">
      <c r="B9" s="193">
        <v>6</v>
      </c>
      <c r="C9" s="194" t="s">
        <v>13</v>
      </c>
      <c r="D9" s="239" t="s">
        <v>369</v>
      </c>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214">
        <v>1</v>
      </c>
      <c r="C16" s="269" t="s">
        <v>19</v>
      </c>
      <c r="D16" s="269"/>
      <c r="E16" s="213" t="s">
        <v>20</v>
      </c>
    </row>
    <row r="17" spans="2:7" ht="18" customHeight="1">
      <c r="B17" s="15" t="s">
        <v>21</v>
      </c>
      <c r="C17" s="243" t="s">
        <v>22</v>
      </c>
      <c r="D17" s="243"/>
      <c r="E17" s="16">
        <v>3100.84</v>
      </c>
      <c r="F17" s="11"/>
      <c r="G17" s="10" t="s">
        <v>346</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3100.84</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217" t="s">
        <v>37</v>
      </c>
      <c r="C28" s="218" t="s">
        <v>38</v>
      </c>
      <c r="D28" s="215" t="s">
        <v>39</v>
      </c>
      <c r="E28" s="219" t="s">
        <v>20</v>
      </c>
    </row>
    <row r="29" spans="2:7" ht="18" customHeight="1">
      <c r="B29" s="15" t="s">
        <v>21</v>
      </c>
      <c r="C29" s="3" t="s">
        <v>40</v>
      </c>
      <c r="D29" s="4">
        <f>(1/12)</f>
        <v>8.3333333333333329E-2</v>
      </c>
      <c r="E29" s="16">
        <f>D29*$E$23</f>
        <v>258.40333333333331</v>
      </c>
    </row>
    <row r="30" spans="2:7" ht="18" customHeight="1">
      <c r="B30" s="15" t="s">
        <v>23</v>
      </c>
      <c r="C30" s="3" t="s">
        <v>41</v>
      </c>
      <c r="D30" s="88">
        <f>(1/12)</f>
        <v>8.3333333333333329E-2</v>
      </c>
      <c r="E30" s="16">
        <f>D30*$E$23</f>
        <v>258.40333333333331</v>
      </c>
      <c r="G30" s="1" t="s">
        <v>331</v>
      </c>
    </row>
    <row r="31" spans="2:7" ht="18" customHeight="1">
      <c r="B31" s="15" t="s">
        <v>25</v>
      </c>
      <c r="C31" s="3" t="s">
        <v>42</v>
      </c>
      <c r="D31" s="4">
        <f>((1/3)*(1/12))</f>
        <v>2.7777777777777776E-2</v>
      </c>
      <c r="E31" s="16">
        <f>D31*$E$23</f>
        <v>86.134444444444441</v>
      </c>
    </row>
    <row r="32" spans="2:7" ht="18" customHeight="1">
      <c r="B32" s="241" t="s">
        <v>33</v>
      </c>
      <c r="C32" s="242"/>
      <c r="D32" s="171">
        <f>SUM(D29:D31)</f>
        <v>0.19444444444444442</v>
      </c>
      <c r="E32" s="172">
        <f>SUM(E29:E31)</f>
        <v>602.94111111111101</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214" t="s">
        <v>47</v>
      </c>
      <c r="C38" s="215" t="s">
        <v>48</v>
      </c>
      <c r="D38" s="215" t="s">
        <v>39</v>
      </c>
      <c r="E38" s="216" t="s">
        <v>20</v>
      </c>
    </row>
    <row r="39" spans="2:5" ht="18" customHeight="1">
      <c r="B39" s="15" t="s">
        <v>21</v>
      </c>
      <c r="C39" s="3" t="s">
        <v>49</v>
      </c>
      <c r="D39" s="5">
        <v>0.2</v>
      </c>
      <c r="E39" s="16">
        <f>D39*($E$23+$E$32)</f>
        <v>740.75622222222228</v>
      </c>
    </row>
    <row r="40" spans="2:5" ht="18" customHeight="1">
      <c r="B40" s="15" t="s">
        <v>23</v>
      </c>
      <c r="C40" s="3" t="s">
        <v>50</v>
      </c>
      <c r="D40" s="5">
        <v>2.5000000000000001E-2</v>
      </c>
      <c r="E40" s="16">
        <f t="shared" ref="E40:E46" si="0">D40*($E$23+$E$32)</f>
        <v>92.594527777777785</v>
      </c>
    </row>
    <row r="41" spans="2:5" ht="18" customHeight="1">
      <c r="B41" s="15" t="s">
        <v>25</v>
      </c>
      <c r="C41" s="3" t="s">
        <v>51</v>
      </c>
      <c r="D41" s="5">
        <v>0.03</v>
      </c>
      <c r="E41" s="16">
        <f t="shared" si="0"/>
        <v>111.11343333333333</v>
      </c>
    </row>
    <row r="42" spans="2:5" ht="18" customHeight="1">
      <c r="B42" s="15" t="s">
        <v>27</v>
      </c>
      <c r="C42" s="3" t="s">
        <v>52</v>
      </c>
      <c r="D42" s="5">
        <v>1.4999999999999999E-2</v>
      </c>
      <c r="E42" s="16">
        <f t="shared" si="0"/>
        <v>55.556716666666667</v>
      </c>
    </row>
    <row r="43" spans="2:5" ht="18" customHeight="1">
      <c r="B43" s="15" t="s">
        <v>29</v>
      </c>
      <c r="C43" s="3" t="s">
        <v>53</v>
      </c>
      <c r="D43" s="5">
        <v>0.01</v>
      </c>
      <c r="E43" s="16">
        <f t="shared" si="0"/>
        <v>37.037811111111118</v>
      </c>
    </row>
    <row r="44" spans="2:5" ht="18" customHeight="1">
      <c r="B44" s="15" t="s">
        <v>31</v>
      </c>
      <c r="C44" s="3" t="s">
        <v>54</v>
      </c>
      <c r="D44" s="5">
        <v>6.0000000000000001E-3</v>
      </c>
      <c r="E44" s="16">
        <f t="shared" si="0"/>
        <v>22.222686666666668</v>
      </c>
    </row>
    <row r="45" spans="2:5" ht="18" customHeight="1">
      <c r="B45" s="15" t="s">
        <v>55</v>
      </c>
      <c r="C45" s="3" t="s">
        <v>56</v>
      </c>
      <c r="D45" s="5">
        <v>2E-3</v>
      </c>
      <c r="E45" s="16">
        <f t="shared" si="0"/>
        <v>7.4075622222222233</v>
      </c>
    </row>
    <row r="46" spans="2:5" ht="18" customHeight="1">
      <c r="B46" s="15" t="s">
        <v>57</v>
      </c>
      <c r="C46" s="3" t="s">
        <v>58</v>
      </c>
      <c r="D46" s="5">
        <v>0.08</v>
      </c>
      <c r="E46" s="16">
        <f t="shared" si="0"/>
        <v>296.30248888888894</v>
      </c>
    </row>
    <row r="47" spans="2:5" ht="18" customHeight="1">
      <c r="B47" s="241" t="s">
        <v>33</v>
      </c>
      <c r="C47" s="242"/>
      <c r="D47" s="173">
        <f>SUM(D39:D46)</f>
        <v>0.36800000000000005</v>
      </c>
      <c r="E47" s="172">
        <f>SUM(E39:E46)</f>
        <v>1362.9914488888892</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214" t="s">
        <v>63</v>
      </c>
      <c r="C54" s="215" t="s">
        <v>64</v>
      </c>
      <c r="D54" s="215" t="s">
        <v>65</v>
      </c>
      <c r="E54" s="216" t="s">
        <v>20</v>
      </c>
      <c r="F54" s="1" t="s">
        <v>66</v>
      </c>
    </row>
    <row r="55" spans="2:7" ht="18" customHeight="1">
      <c r="B55" s="15" t="s">
        <v>21</v>
      </c>
      <c r="C55" s="2" t="s">
        <v>67</v>
      </c>
      <c r="D55" s="6">
        <v>22</v>
      </c>
      <c r="E55" s="16">
        <v>0</v>
      </c>
      <c r="F55" s="75">
        <f>ROUND(((3.8+5.5)*2*D55)-(0.06*$E$17),2)</f>
        <v>223.15</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580.58000000000004</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214">
        <v>2</v>
      </c>
      <c r="C66" s="242" t="s">
        <v>77</v>
      </c>
      <c r="D66" s="242"/>
      <c r="E66" s="216" t="s">
        <v>20</v>
      </c>
    </row>
    <row r="67" spans="2:13" ht="18" customHeight="1">
      <c r="B67" s="15" t="s">
        <v>37</v>
      </c>
      <c r="C67" s="247" t="s">
        <v>38</v>
      </c>
      <c r="D67" s="247"/>
      <c r="E67" s="16">
        <f>E32</f>
        <v>602.94111111111101</v>
      </c>
    </row>
    <row r="68" spans="2:13" ht="18" customHeight="1">
      <c r="B68" s="15" t="s">
        <v>47</v>
      </c>
      <c r="C68" s="243" t="s">
        <v>48</v>
      </c>
      <c r="D68" s="243"/>
      <c r="E68" s="16">
        <f>E47</f>
        <v>1362.9914488888892</v>
      </c>
    </row>
    <row r="69" spans="2:13" ht="18" customHeight="1">
      <c r="B69" s="15" t="s">
        <v>63</v>
      </c>
      <c r="C69" s="243" t="s">
        <v>64</v>
      </c>
      <c r="D69" s="243"/>
      <c r="E69" s="16">
        <f>E61</f>
        <v>580.58000000000004</v>
      </c>
    </row>
    <row r="70" spans="2:13" ht="18" customHeight="1">
      <c r="B70" s="241" t="s">
        <v>33</v>
      </c>
      <c r="C70" s="242"/>
      <c r="D70" s="242"/>
      <c r="E70" s="172">
        <f>SUM(E67:E69)</f>
        <v>2546.5125600000001</v>
      </c>
    </row>
    <row r="71" spans="2:13">
      <c r="B71" s="13"/>
      <c r="E71" s="14"/>
      <c r="M71" s="24"/>
    </row>
    <row r="72" spans="2:13" ht="18" customHeight="1">
      <c r="B72" s="248" t="s">
        <v>78</v>
      </c>
      <c r="C72" s="249"/>
      <c r="D72" s="249"/>
      <c r="E72" s="250"/>
      <c r="M72" s="24"/>
    </row>
    <row r="73" spans="2:13" ht="18" customHeight="1">
      <c r="B73" s="214">
        <v>3</v>
      </c>
      <c r="C73" s="215" t="s">
        <v>79</v>
      </c>
      <c r="D73" s="215" t="s">
        <v>39</v>
      </c>
      <c r="E73" s="216" t="s">
        <v>20</v>
      </c>
      <c r="M73" s="24"/>
    </row>
    <row r="74" spans="2:13" ht="18" customHeight="1">
      <c r="B74" s="15" t="s">
        <v>21</v>
      </c>
      <c r="C74" s="2" t="s">
        <v>80</v>
      </c>
      <c r="D74" s="12">
        <f>((1/12)*0.05)</f>
        <v>4.1666666666666666E-3</v>
      </c>
      <c r="E74" s="16">
        <f t="shared" ref="E74:E79" si="1">D74*($E$23)</f>
        <v>12.920166666666667</v>
      </c>
    </row>
    <row r="75" spans="2:13" ht="18" customHeight="1">
      <c r="B75" s="15" t="s">
        <v>23</v>
      </c>
      <c r="C75" s="2" t="s">
        <v>81</v>
      </c>
      <c r="D75" s="12">
        <f>D46*D74</f>
        <v>3.3333333333333332E-4</v>
      </c>
      <c r="E75" s="16">
        <f t="shared" si="1"/>
        <v>1.0336133333333333</v>
      </c>
    </row>
    <row r="76" spans="2:13" ht="18" customHeight="1">
      <c r="B76" s="15" t="s">
        <v>25</v>
      </c>
      <c r="C76" s="2" t="s">
        <v>82</v>
      </c>
      <c r="D76" s="12">
        <f>(0.08)*(0.4)*(0.9)*(1+(1/12)+(1/12)+(1/3*1/12))</f>
        <v>3.4399999999999993E-2</v>
      </c>
      <c r="E76" s="16">
        <f t="shared" si="1"/>
        <v>106.66889599999999</v>
      </c>
      <c r="M76" s="24"/>
    </row>
    <row r="77" spans="2:13" ht="18" customHeight="1">
      <c r="B77" s="15" t="s">
        <v>27</v>
      </c>
      <c r="C77" s="2" t="s">
        <v>83</v>
      </c>
      <c r="D77" s="12">
        <f>(7/30)/12</f>
        <v>1.9444444444444445E-2</v>
      </c>
      <c r="E77" s="16">
        <f t="shared" si="1"/>
        <v>60.294111111111114</v>
      </c>
    </row>
    <row r="78" spans="2:13" ht="18.75" customHeight="1">
      <c r="B78" s="15" t="s">
        <v>29</v>
      </c>
      <c r="C78" s="2" t="s">
        <v>84</v>
      </c>
      <c r="D78" s="12">
        <f>D77*D47</f>
        <v>7.1555555555555565E-3</v>
      </c>
      <c r="E78" s="16">
        <f t="shared" si="1"/>
        <v>22.188232888888894</v>
      </c>
    </row>
    <row r="79" spans="2:13" ht="18" customHeight="1">
      <c r="B79" s="15" t="s">
        <v>31</v>
      </c>
      <c r="C79" s="2" t="s">
        <v>85</v>
      </c>
      <c r="D79" s="197">
        <f>(D77*D46)*0.4</f>
        <v>6.2222222222222236E-4</v>
      </c>
      <c r="E79" s="16">
        <f t="shared" si="1"/>
        <v>1.929411555555556</v>
      </c>
    </row>
    <row r="80" spans="2:13" ht="18" customHeight="1">
      <c r="B80" s="241" t="s">
        <v>33</v>
      </c>
      <c r="C80" s="242"/>
      <c r="D80" s="174">
        <f>SUM(D74:D79)</f>
        <v>6.6122222222222207E-2</v>
      </c>
      <c r="E80" s="172">
        <f>SUM(E74:E79)</f>
        <v>205.03443155555556</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214" t="s">
        <v>90</v>
      </c>
      <c r="C87" s="215" t="s">
        <v>91</v>
      </c>
      <c r="D87" s="215" t="s">
        <v>39</v>
      </c>
      <c r="E87" s="21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25.840333333333334</v>
      </c>
    </row>
    <row r="90" spans="2:13" ht="18" customHeight="1">
      <c r="B90" s="15" t="s">
        <v>25</v>
      </c>
      <c r="C90" s="2" t="s">
        <v>94</v>
      </c>
      <c r="D90" s="85">
        <f>((5/30)/12)*0.015</f>
        <v>2.0833333333333332E-4</v>
      </c>
      <c r="E90" s="16">
        <f t="shared" si="2"/>
        <v>0.6460083333333333</v>
      </c>
    </row>
    <row r="91" spans="2:13" ht="18" customHeight="1">
      <c r="B91" s="15" t="s">
        <v>27</v>
      </c>
      <c r="C91" s="2" t="s">
        <v>95</v>
      </c>
      <c r="D91" s="85">
        <f>(((15/30)/12)*0.0093)</f>
        <v>3.8749999999999993E-4</v>
      </c>
      <c r="E91" s="16">
        <f t="shared" si="2"/>
        <v>1.2015754999999999</v>
      </c>
    </row>
    <row r="92" spans="2:13" ht="18" customHeight="1">
      <c r="B92" s="15" t="s">
        <v>29</v>
      </c>
      <c r="C92" s="2" t="s">
        <v>96</v>
      </c>
      <c r="D92" s="85">
        <f>((0.1111*0.1781*0.5*100))/100</f>
        <v>9.8934550000000007E-3</v>
      </c>
      <c r="E92" s="16">
        <f t="shared" si="2"/>
        <v>30.678021002200005</v>
      </c>
    </row>
    <row r="93" spans="2:13" ht="18" customHeight="1">
      <c r="B93" s="15" t="s">
        <v>31</v>
      </c>
      <c r="C93" s="2" t="s">
        <v>97</v>
      </c>
      <c r="D93" s="85">
        <f>(5/30)/12</f>
        <v>1.3888888888888888E-2</v>
      </c>
      <c r="E93" s="16">
        <f t="shared" si="2"/>
        <v>43.06722222222222</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101.4331603910889</v>
      </c>
    </row>
    <row r="96" spans="2:13" ht="26.25" customHeight="1">
      <c r="B96" s="15" t="s">
        <v>57</v>
      </c>
      <c r="C96" s="2" t="s">
        <v>100</v>
      </c>
      <c r="D96" s="85">
        <f>($D$95-$D$92)*((1/12)+(1/12)+(1/12*1/3))</f>
        <v>4.4368441358024688E-3</v>
      </c>
      <c r="E96" s="16">
        <f>D96*($E$23)</f>
        <v>13.757943770061727</v>
      </c>
    </row>
    <row r="97" spans="2:5" ht="18" customHeight="1">
      <c r="B97" s="263" t="s">
        <v>101</v>
      </c>
      <c r="C97" s="264"/>
      <c r="D97" s="175">
        <f>SUM(D95:D96)</f>
        <v>3.7148354691358028E-2</v>
      </c>
      <c r="E97" s="172">
        <f>SUM(E95:E96)</f>
        <v>115.19110416115063</v>
      </c>
    </row>
    <row r="98" spans="2:5" ht="18" customHeight="1">
      <c r="B98" s="15" t="s">
        <v>102</v>
      </c>
      <c r="C98" s="2" t="s">
        <v>103</v>
      </c>
      <c r="D98" s="85">
        <f>$D$47*$D$97</f>
        <v>1.3670594526419756E-2</v>
      </c>
      <c r="E98" s="16">
        <f>D98*($E$23)</f>
        <v>42.390326331303442</v>
      </c>
    </row>
    <row r="99" spans="2:5" ht="18" customHeight="1">
      <c r="B99" s="241" t="s">
        <v>33</v>
      </c>
      <c r="C99" s="242"/>
      <c r="D99" s="176">
        <f>SUM(D97:D98)</f>
        <v>5.0818949217777784E-2</v>
      </c>
      <c r="E99" s="172">
        <f>SUM(E97:E98)</f>
        <v>157.58143049245407</v>
      </c>
    </row>
    <row r="100" spans="2:5">
      <c r="B100" s="13"/>
      <c r="E100" s="14"/>
    </row>
    <row r="101" spans="2:5" ht="18" customHeight="1">
      <c r="B101" s="241" t="s">
        <v>104</v>
      </c>
      <c r="C101" s="242"/>
      <c r="D101" s="242"/>
      <c r="E101" s="256"/>
    </row>
    <row r="102" spans="2:5" ht="18" customHeight="1">
      <c r="B102" s="214" t="s">
        <v>105</v>
      </c>
      <c r="C102" s="215" t="s">
        <v>106</v>
      </c>
      <c r="D102" s="215" t="s">
        <v>20</v>
      </c>
      <c r="E102" s="21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214">
        <v>4</v>
      </c>
      <c r="C107" s="242" t="s">
        <v>109</v>
      </c>
      <c r="D107" s="242"/>
      <c r="E107" s="216" t="s">
        <v>20</v>
      </c>
    </row>
    <row r="108" spans="2:5" ht="18" customHeight="1">
      <c r="B108" s="15" t="s">
        <v>90</v>
      </c>
      <c r="C108" s="243" t="s">
        <v>91</v>
      </c>
      <c r="D108" s="243"/>
      <c r="E108" s="16">
        <f>E99</f>
        <v>157.58143049245407</v>
      </c>
    </row>
    <row r="109" spans="2:5" ht="18" customHeight="1">
      <c r="B109" s="15" t="s">
        <v>105</v>
      </c>
      <c r="C109" s="243" t="s">
        <v>110</v>
      </c>
      <c r="D109" s="243"/>
      <c r="E109" s="16">
        <f>D104</f>
        <v>0</v>
      </c>
    </row>
    <row r="110" spans="2:5" ht="18" customHeight="1">
      <c r="B110" s="241" t="s">
        <v>33</v>
      </c>
      <c r="C110" s="242"/>
      <c r="D110" s="242"/>
      <c r="E110" s="172">
        <f>SUM(E108:E109)</f>
        <v>157.58143049245407</v>
      </c>
    </row>
    <row r="111" spans="2:5">
      <c r="B111" s="13"/>
      <c r="E111" s="14"/>
    </row>
    <row r="112" spans="2:5" ht="18" customHeight="1">
      <c r="B112" s="248" t="s">
        <v>111</v>
      </c>
      <c r="C112" s="249"/>
      <c r="D112" s="249"/>
      <c r="E112" s="250"/>
    </row>
    <row r="113" spans="2:10" ht="18" customHeight="1">
      <c r="B113" s="214">
        <v>5</v>
      </c>
      <c r="C113" s="242" t="s">
        <v>112</v>
      </c>
      <c r="D113" s="242"/>
      <c r="E113" s="21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214">
        <v>6</v>
      </c>
      <c r="C123" s="215" t="s">
        <v>120</v>
      </c>
      <c r="D123" s="215" t="s">
        <v>39</v>
      </c>
      <c r="E123" s="216" t="s">
        <v>20</v>
      </c>
    </row>
    <row r="124" spans="2:10" ht="18" customHeight="1">
      <c r="B124" s="15" t="s">
        <v>21</v>
      </c>
      <c r="C124" s="22" t="s">
        <v>121</v>
      </c>
      <c r="D124" s="23">
        <v>0.05</v>
      </c>
      <c r="E124" s="21">
        <f>$D124*E$142</f>
        <v>302.89103221351161</v>
      </c>
    </row>
    <row r="125" spans="2:10" ht="18" customHeight="1">
      <c r="B125" s="15" t="s">
        <v>23</v>
      </c>
      <c r="C125" s="22" t="s">
        <v>122</v>
      </c>
      <c r="D125" s="23">
        <v>0.1</v>
      </c>
      <c r="E125" s="21">
        <f>$D125*(E$142+E124)</f>
        <v>636.0711676483744</v>
      </c>
    </row>
    <row r="126" spans="2:10" ht="18" customHeight="1">
      <c r="B126" s="17" t="s">
        <v>25</v>
      </c>
      <c r="C126" s="8" t="s">
        <v>123</v>
      </c>
      <c r="D126" s="23">
        <f>SUM(D127:D130)</f>
        <v>0.1225</v>
      </c>
      <c r="E126" s="21">
        <f>SUM(E127:E130)</f>
        <v>976.75885858254651</v>
      </c>
      <c r="I126" s="10"/>
    </row>
    <row r="127" spans="2:10" ht="18" customHeight="1">
      <c r="B127" s="17" t="s">
        <v>124</v>
      </c>
      <c r="C127" s="3" t="s">
        <v>125</v>
      </c>
      <c r="D127" s="20">
        <f>IF(D122="Lucro presumido",0.65%,1.65%)</f>
        <v>1.6500000000000001E-2</v>
      </c>
      <c r="E127" s="18">
        <f>($E$142+$E$124+$E$125)*D127/(1-$D$126)</f>
        <v>131.56343809479199</v>
      </c>
      <c r="I127" s="10"/>
    </row>
    <row r="128" spans="2:10" ht="18" customHeight="1">
      <c r="B128" s="15" t="s">
        <v>126</v>
      </c>
      <c r="C128" s="3" t="s">
        <v>127</v>
      </c>
      <c r="D128" s="20">
        <f>IF(D122="Lucro presumido",3%,7.6%)</f>
        <v>7.5999999999999998E-2</v>
      </c>
      <c r="E128" s="18">
        <f>($E$142+$E$124+$E$125)*D128/(1-$D$126)</f>
        <v>605.98916940631455</v>
      </c>
      <c r="J128" s="10"/>
    </row>
    <row r="129" spans="2:10" ht="18" customHeight="1">
      <c r="B129" s="15" t="s">
        <v>128</v>
      </c>
      <c r="C129" s="3" t="s">
        <v>129</v>
      </c>
      <c r="D129" s="86">
        <v>0.03</v>
      </c>
      <c r="E129" s="18">
        <f>($E$142+$E$124+$E$125)*D129/(1-$D$126)</f>
        <v>239.20625108143994</v>
      </c>
      <c r="J129" s="10"/>
    </row>
    <row r="130" spans="2:10" ht="18" customHeight="1">
      <c r="B130" s="15"/>
      <c r="C130" s="2"/>
      <c r="D130" s="20"/>
      <c r="E130" s="18">
        <f>($E$142+$E$124+$E$125)*D130/(1-$D$126)</f>
        <v>0</v>
      </c>
      <c r="J130" s="10"/>
    </row>
    <row r="131" spans="2:10" ht="18" customHeight="1">
      <c r="B131" s="241" t="s">
        <v>33</v>
      </c>
      <c r="C131" s="242"/>
      <c r="D131" s="167">
        <f>SUM(D124:D126)</f>
        <v>0.27250000000000002</v>
      </c>
      <c r="E131" s="168">
        <f>SUM(E124:E126)</f>
        <v>1915.7210584444324</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216" t="s">
        <v>133</v>
      </c>
      <c r="J136" s="10"/>
    </row>
    <row r="137" spans="2:10" ht="18" customHeight="1">
      <c r="B137" s="15" t="s">
        <v>21</v>
      </c>
      <c r="C137" s="247" t="s">
        <v>18</v>
      </c>
      <c r="D137" s="247"/>
      <c r="E137" s="19">
        <f>E23</f>
        <v>3100.84</v>
      </c>
      <c r="H137" s="10"/>
    </row>
    <row r="138" spans="2:10" ht="18" customHeight="1">
      <c r="B138" s="15" t="s">
        <v>23</v>
      </c>
      <c r="C138" s="247" t="s">
        <v>35</v>
      </c>
      <c r="D138" s="247"/>
      <c r="E138" s="19">
        <f>E70</f>
        <v>2546.5125600000001</v>
      </c>
      <c r="J138" s="10"/>
    </row>
    <row r="139" spans="2:10" ht="18" customHeight="1">
      <c r="B139" s="15" t="s">
        <v>25</v>
      </c>
      <c r="C139" s="247" t="s">
        <v>78</v>
      </c>
      <c r="D139" s="247"/>
      <c r="E139" s="19">
        <f>E80</f>
        <v>205.03443155555556</v>
      </c>
      <c r="J139" s="10"/>
    </row>
    <row r="140" spans="2:10" ht="18" customHeight="1">
      <c r="B140" s="15" t="s">
        <v>27</v>
      </c>
      <c r="C140" s="247" t="s">
        <v>87</v>
      </c>
      <c r="D140" s="247"/>
      <c r="E140" s="19">
        <f>E110</f>
        <v>157.58143049245407</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6057.8206442702322</v>
      </c>
    </row>
    <row r="143" spans="2:10" ht="18" customHeight="1">
      <c r="B143" s="15" t="s">
        <v>31</v>
      </c>
      <c r="C143" s="243" t="s">
        <v>117</v>
      </c>
      <c r="D143" s="243"/>
      <c r="E143" s="19">
        <f>E131</f>
        <v>1915.7210584444324</v>
      </c>
    </row>
    <row r="144" spans="2:10" ht="18" customHeight="1" thickBot="1">
      <c r="B144" s="244" t="s">
        <v>135</v>
      </c>
      <c r="C144" s="245"/>
      <c r="D144" s="245"/>
      <c r="E144" s="179">
        <f>SUM(E142:E143)</f>
        <v>7973.541702714665</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146:E146"/>
    <mergeCell ref="C139:D139"/>
    <mergeCell ref="C140:D140"/>
    <mergeCell ref="C141:D141"/>
    <mergeCell ref="B142:D142"/>
    <mergeCell ref="C143:D143"/>
    <mergeCell ref="B144:D144"/>
    <mergeCell ref="C138:D138"/>
    <mergeCell ref="B118:D118"/>
    <mergeCell ref="B119:E119"/>
    <mergeCell ref="B121:E121"/>
    <mergeCell ref="B122:C122"/>
    <mergeCell ref="D122:E122"/>
    <mergeCell ref="B131:C131"/>
    <mergeCell ref="B132:E132"/>
    <mergeCell ref="B133:E133"/>
    <mergeCell ref="B135:E135"/>
    <mergeCell ref="B136:D136"/>
    <mergeCell ref="C137:D137"/>
    <mergeCell ref="C117:D117"/>
    <mergeCell ref="B104:C104"/>
    <mergeCell ref="B106:E106"/>
    <mergeCell ref="C107:D107"/>
    <mergeCell ref="C108:D108"/>
    <mergeCell ref="C109:D109"/>
    <mergeCell ref="B110:D110"/>
    <mergeCell ref="B112:E112"/>
    <mergeCell ref="C113:D113"/>
    <mergeCell ref="C114:D114"/>
    <mergeCell ref="C115:D115"/>
    <mergeCell ref="C116:D116"/>
    <mergeCell ref="B101:E101"/>
    <mergeCell ref="C69:D69"/>
    <mergeCell ref="B70:D70"/>
    <mergeCell ref="B72:E72"/>
    <mergeCell ref="B80:C80"/>
    <mergeCell ref="B81:E81"/>
    <mergeCell ref="B83:E83"/>
    <mergeCell ref="B84:E84"/>
    <mergeCell ref="B86:E86"/>
    <mergeCell ref="B95:C95"/>
    <mergeCell ref="B97:C97"/>
    <mergeCell ref="B99:C99"/>
    <mergeCell ref="C68:D68"/>
    <mergeCell ref="B48:E48"/>
    <mergeCell ref="B49:E49"/>
    <mergeCell ref="B50:E50"/>
    <mergeCell ref="B51:E51"/>
    <mergeCell ref="B53:E53"/>
    <mergeCell ref="B61:D61"/>
    <mergeCell ref="B62:E62"/>
    <mergeCell ref="B63:E63"/>
    <mergeCell ref="B65:E65"/>
    <mergeCell ref="C66:D66"/>
    <mergeCell ref="C67:D67"/>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2:E122">
      <formula1>"Lucro presumido,Lucro real"</formula1>
    </dataValidation>
  </dataValidation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B1:M153"/>
  <sheetViews>
    <sheetView topLeftCell="A40"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350</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355</v>
      </c>
      <c r="E8" s="240"/>
    </row>
    <row r="9" spans="2:5" ht="18" customHeight="1">
      <c r="B9" s="193">
        <v>6</v>
      </c>
      <c r="C9" s="194" t="s">
        <v>13</v>
      </c>
      <c r="D9" s="239" t="s">
        <v>370</v>
      </c>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214">
        <v>1</v>
      </c>
      <c r="C16" s="269" t="s">
        <v>19</v>
      </c>
      <c r="D16" s="269"/>
      <c r="E16" s="213" t="s">
        <v>20</v>
      </c>
    </row>
    <row r="17" spans="2:7" ht="18" customHeight="1">
      <c r="B17" s="15" t="s">
        <v>21</v>
      </c>
      <c r="C17" s="243" t="s">
        <v>22</v>
      </c>
      <c r="D17" s="243"/>
      <c r="E17" s="16">
        <v>3100.84</v>
      </c>
      <c r="F17" s="11"/>
      <c r="G17" s="10" t="s">
        <v>346</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3100.84</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217" t="s">
        <v>37</v>
      </c>
      <c r="C28" s="218" t="s">
        <v>38</v>
      </c>
      <c r="D28" s="215" t="s">
        <v>39</v>
      </c>
      <c r="E28" s="219" t="s">
        <v>20</v>
      </c>
    </row>
    <row r="29" spans="2:7" ht="18" customHeight="1">
      <c r="B29" s="15" t="s">
        <v>21</v>
      </c>
      <c r="C29" s="3" t="s">
        <v>40</v>
      </c>
      <c r="D29" s="4">
        <f>(1/12)</f>
        <v>8.3333333333333329E-2</v>
      </c>
      <c r="E29" s="16">
        <f>D29*$E$23</f>
        <v>258.40333333333331</v>
      </c>
    </row>
    <row r="30" spans="2:7" ht="18" customHeight="1">
      <c r="B30" s="15" t="s">
        <v>23</v>
      </c>
      <c r="C30" s="3" t="s">
        <v>41</v>
      </c>
      <c r="D30" s="88">
        <f>(1/12)</f>
        <v>8.3333333333333329E-2</v>
      </c>
      <c r="E30" s="16">
        <f>D30*$E$23</f>
        <v>258.40333333333331</v>
      </c>
      <c r="G30" s="1" t="s">
        <v>331</v>
      </c>
    </row>
    <row r="31" spans="2:7" ht="18" customHeight="1">
      <c r="B31" s="15" t="s">
        <v>25</v>
      </c>
      <c r="C31" s="3" t="s">
        <v>42</v>
      </c>
      <c r="D31" s="4">
        <f>((1/3)*(1/12))</f>
        <v>2.7777777777777776E-2</v>
      </c>
      <c r="E31" s="16">
        <f>D31*$E$23</f>
        <v>86.134444444444441</v>
      </c>
    </row>
    <row r="32" spans="2:7" ht="18" customHeight="1">
      <c r="B32" s="241" t="s">
        <v>33</v>
      </c>
      <c r="C32" s="242"/>
      <c r="D32" s="171">
        <f>SUM(D29:D31)</f>
        <v>0.19444444444444442</v>
      </c>
      <c r="E32" s="172">
        <f>SUM(E29:E31)</f>
        <v>602.94111111111101</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214" t="s">
        <v>47</v>
      </c>
      <c r="C38" s="215" t="s">
        <v>48</v>
      </c>
      <c r="D38" s="215" t="s">
        <v>39</v>
      </c>
      <c r="E38" s="216" t="s">
        <v>20</v>
      </c>
    </row>
    <row r="39" spans="2:5" ht="18" customHeight="1">
      <c r="B39" s="15" t="s">
        <v>21</v>
      </c>
      <c r="C39" s="3" t="s">
        <v>49</v>
      </c>
      <c r="D39" s="5">
        <v>0.2</v>
      </c>
      <c r="E39" s="16">
        <f>D39*($E$23+$E$32)</f>
        <v>740.75622222222228</v>
      </c>
    </row>
    <row r="40" spans="2:5" ht="18" customHeight="1">
      <c r="B40" s="15" t="s">
        <v>23</v>
      </c>
      <c r="C40" s="3" t="s">
        <v>50</v>
      </c>
      <c r="D40" s="5">
        <v>2.5000000000000001E-2</v>
      </c>
      <c r="E40" s="16">
        <f t="shared" ref="E40:E46" si="0">D40*($E$23+$E$32)</f>
        <v>92.594527777777785</v>
      </c>
    </row>
    <row r="41" spans="2:5" ht="18" customHeight="1">
      <c r="B41" s="15" t="s">
        <v>25</v>
      </c>
      <c r="C41" s="3" t="s">
        <v>51</v>
      </c>
      <c r="D41" s="5">
        <v>0.03</v>
      </c>
      <c r="E41" s="16">
        <f t="shared" si="0"/>
        <v>111.11343333333333</v>
      </c>
    </row>
    <row r="42" spans="2:5" ht="18" customHeight="1">
      <c r="B42" s="15" t="s">
        <v>27</v>
      </c>
      <c r="C42" s="3" t="s">
        <v>52</v>
      </c>
      <c r="D42" s="5">
        <v>1.4999999999999999E-2</v>
      </c>
      <c r="E42" s="16">
        <f t="shared" si="0"/>
        <v>55.556716666666667</v>
      </c>
    </row>
    <row r="43" spans="2:5" ht="18" customHeight="1">
      <c r="B43" s="15" t="s">
        <v>29</v>
      </c>
      <c r="C43" s="3" t="s">
        <v>53</v>
      </c>
      <c r="D43" s="5">
        <v>0.01</v>
      </c>
      <c r="E43" s="16">
        <f t="shared" si="0"/>
        <v>37.037811111111118</v>
      </c>
    </row>
    <row r="44" spans="2:5" ht="18" customHeight="1">
      <c r="B44" s="15" t="s">
        <v>31</v>
      </c>
      <c r="C44" s="3" t="s">
        <v>54</v>
      </c>
      <c r="D44" s="5">
        <v>6.0000000000000001E-3</v>
      </c>
      <c r="E44" s="16">
        <f t="shared" si="0"/>
        <v>22.222686666666668</v>
      </c>
    </row>
    <row r="45" spans="2:5" ht="18" customHeight="1">
      <c r="B45" s="15" t="s">
        <v>55</v>
      </c>
      <c r="C45" s="3" t="s">
        <v>56</v>
      </c>
      <c r="D45" s="5">
        <v>2E-3</v>
      </c>
      <c r="E45" s="16">
        <f t="shared" si="0"/>
        <v>7.4075622222222233</v>
      </c>
    </row>
    <row r="46" spans="2:5" ht="18" customHeight="1">
      <c r="B46" s="15" t="s">
        <v>57</v>
      </c>
      <c r="C46" s="3" t="s">
        <v>58</v>
      </c>
      <c r="D46" s="5">
        <v>0.08</v>
      </c>
      <c r="E46" s="16">
        <f t="shared" si="0"/>
        <v>296.30248888888894</v>
      </c>
    </row>
    <row r="47" spans="2:5" ht="18" customHeight="1">
      <c r="B47" s="241" t="s">
        <v>33</v>
      </c>
      <c r="C47" s="242"/>
      <c r="D47" s="173">
        <f>SUM(D39:D46)</f>
        <v>0.36800000000000005</v>
      </c>
      <c r="E47" s="172">
        <f>SUM(E39:E46)</f>
        <v>1362.9914488888892</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214" t="s">
        <v>63</v>
      </c>
      <c r="C54" s="215" t="s">
        <v>64</v>
      </c>
      <c r="D54" s="215" t="s">
        <v>65</v>
      </c>
      <c r="E54" s="216" t="s">
        <v>20</v>
      </c>
      <c r="F54" s="1" t="s">
        <v>66</v>
      </c>
    </row>
    <row r="55" spans="2:7" ht="18" customHeight="1">
      <c r="B55" s="15" t="s">
        <v>21</v>
      </c>
      <c r="C55" s="2" t="s">
        <v>67</v>
      </c>
      <c r="D55" s="6">
        <v>22</v>
      </c>
      <c r="E55" s="16">
        <f>'DETALHAMENTO TRANSPORTE'!G28</f>
        <v>121.9496</v>
      </c>
      <c r="F55" s="75">
        <f>ROUND(((3.8+5.5)*2*D55)-(0.06*$E$17),2)</f>
        <v>223.15</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702.52960000000007</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214">
        <v>2</v>
      </c>
      <c r="C66" s="242" t="s">
        <v>77</v>
      </c>
      <c r="D66" s="242"/>
      <c r="E66" s="216" t="s">
        <v>20</v>
      </c>
    </row>
    <row r="67" spans="2:13" ht="18" customHeight="1">
      <c r="B67" s="15" t="s">
        <v>37</v>
      </c>
      <c r="C67" s="247" t="s">
        <v>38</v>
      </c>
      <c r="D67" s="247"/>
      <c r="E67" s="16">
        <f>E32</f>
        <v>602.94111111111101</v>
      </c>
    </row>
    <row r="68" spans="2:13" ht="18" customHeight="1">
      <c r="B68" s="15" t="s">
        <v>47</v>
      </c>
      <c r="C68" s="243" t="s">
        <v>48</v>
      </c>
      <c r="D68" s="243"/>
      <c r="E68" s="16">
        <f>E47</f>
        <v>1362.9914488888892</v>
      </c>
    </row>
    <row r="69" spans="2:13" ht="18" customHeight="1">
      <c r="B69" s="15" t="s">
        <v>63</v>
      </c>
      <c r="C69" s="243" t="s">
        <v>64</v>
      </c>
      <c r="D69" s="243"/>
      <c r="E69" s="16">
        <f>E61</f>
        <v>702.52960000000007</v>
      </c>
    </row>
    <row r="70" spans="2:13" ht="18" customHeight="1">
      <c r="B70" s="241" t="s">
        <v>33</v>
      </c>
      <c r="C70" s="242"/>
      <c r="D70" s="242"/>
      <c r="E70" s="172">
        <f>SUM(E67:E69)</f>
        <v>2668.46216</v>
      </c>
    </row>
    <row r="71" spans="2:13">
      <c r="B71" s="13"/>
      <c r="E71" s="14"/>
      <c r="M71" s="24"/>
    </row>
    <row r="72" spans="2:13" ht="18" customHeight="1">
      <c r="B72" s="248" t="s">
        <v>78</v>
      </c>
      <c r="C72" s="249"/>
      <c r="D72" s="249"/>
      <c r="E72" s="250"/>
      <c r="M72" s="24"/>
    </row>
    <row r="73" spans="2:13" ht="18" customHeight="1">
      <c r="B73" s="214">
        <v>3</v>
      </c>
      <c r="C73" s="215" t="s">
        <v>79</v>
      </c>
      <c r="D73" s="215" t="s">
        <v>39</v>
      </c>
      <c r="E73" s="216" t="s">
        <v>20</v>
      </c>
      <c r="M73" s="24"/>
    </row>
    <row r="74" spans="2:13" ht="18" customHeight="1">
      <c r="B74" s="15" t="s">
        <v>21</v>
      </c>
      <c r="C74" s="2" t="s">
        <v>80</v>
      </c>
      <c r="D74" s="12">
        <f>((1/12)*0.05)</f>
        <v>4.1666666666666666E-3</v>
      </c>
      <c r="E74" s="16">
        <f t="shared" ref="E74:E79" si="1">D74*($E$23)</f>
        <v>12.920166666666667</v>
      </c>
    </row>
    <row r="75" spans="2:13" ht="18" customHeight="1">
      <c r="B75" s="15" t="s">
        <v>23</v>
      </c>
      <c r="C75" s="2" t="s">
        <v>81</v>
      </c>
      <c r="D75" s="12">
        <f>D46*D74</f>
        <v>3.3333333333333332E-4</v>
      </c>
      <c r="E75" s="16">
        <f t="shared" si="1"/>
        <v>1.0336133333333333</v>
      </c>
    </row>
    <row r="76" spans="2:13" ht="18" customHeight="1">
      <c r="B76" s="15" t="s">
        <v>25</v>
      </c>
      <c r="C76" s="2" t="s">
        <v>82</v>
      </c>
      <c r="D76" s="12">
        <f>(0.08)*(0.4)*(0.9)*(1+(1/12)+(1/12)+(1/3*1/12))</f>
        <v>3.4399999999999993E-2</v>
      </c>
      <c r="E76" s="16">
        <f t="shared" si="1"/>
        <v>106.66889599999999</v>
      </c>
      <c r="M76" s="24"/>
    </row>
    <row r="77" spans="2:13" ht="18" customHeight="1">
      <c r="B77" s="15" t="s">
        <v>27</v>
      </c>
      <c r="C77" s="2" t="s">
        <v>83</v>
      </c>
      <c r="D77" s="12">
        <f>(7/30)/12</f>
        <v>1.9444444444444445E-2</v>
      </c>
      <c r="E77" s="16">
        <f t="shared" si="1"/>
        <v>60.294111111111114</v>
      </c>
    </row>
    <row r="78" spans="2:13" ht="18.75" customHeight="1">
      <c r="B78" s="15" t="s">
        <v>29</v>
      </c>
      <c r="C78" s="2" t="s">
        <v>84</v>
      </c>
      <c r="D78" s="12">
        <f>D77*D47</f>
        <v>7.1555555555555565E-3</v>
      </c>
      <c r="E78" s="16">
        <f t="shared" si="1"/>
        <v>22.188232888888894</v>
      </c>
    </row>
    <row r="79" spans="2:13" ht="18" customHeight="1">
      <c r="B79" s="15" t="s">
        <v>31</v>
      </c>
      <c r="C79" s="2" t="s">
        <v>85</v>
      </c>
      <c r="D79" s="197">
        <f>(D77*D46)*0.4</f>
        <v>6.2222222222222236E-4</v>
      </c>
      <c r="E79" s="16">
        <f t="shared" si="1"/>
        <v>1.929411555555556</v>
      </c>
    </row>
    <row r="80" spans="2:13" ht="18" customHeight="1">
      <c r="B80" s="241" t="s">
        <v>33</v>
      </c>
      <c r="C80" s="242"/>
      <c r="D80" s="174">
        <f>SUM(D74:D79)</f>
        <v>6.6122222222222207E-2</v>
      </c>
      <c r="E80" s="172">
        <f>SUM(E74:E79)</f>
        <v>205.03443155555556</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214" t="s">
        <v>90</v>
      </c>
      <c r="C87" s="215" t="s">
        <v>91</v>
      </c>
      <c r="D87" s="215" t="s">
        <v>39</v>
      </c>
      <c r="E87" s="21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25.840333333333334</v>
      </c>
    </row>
    <row r="90" spans="2:13" ht="18" customHeight="1">
      <c r="B90" s="15" t="s">
        <v>25</v>
      </c>
      <c r="C90" s="2" t="s">
        <v>94</v>
      </c>
      <c r="D90" s="85">
        <f>((5/30)/12)*0.015</f>
        <v>2.0833333333333332E-4</v>
      </c>
      <c r="E90" s="16">
        <f t="shared" si="2"/>
        <v>0.6460083333333333</v>
      </c>
    </row>
    <row r="91" spans="2:13" ht="18" customHeight="1">
      <c r="B91" s="15" t="s">
        <v>27</v>
      </c>
      <c r="C91" s="2" t="s">
        <v>95</v>
      </c>
      <c r="D91" s="85">
        <f>(((15/30)/12)*0.0093)</f>
        <v>3.8749999999999993E-4</v>
      </c>
      <c r="E91" s="16">
        <f t="shared" si="2"/>
        <v>1.2015754999999999</v>
      </c>
    </row>
    <row r="92" spans="2:13" ht="18" customHeight="1">
      <c r="B92" s="15" t="s">
        <v>29</v>
      </c>
      <c r="C92" s="2" t="s">
        <v>96</v>
      </c>
      <c r="D92" s="85">
        <f>((0.1111*0.1781*0.5*100))/100</f>
        <v>9.8934550000000007E-3</v>
      </c>
      <c r="E92" s="16">
        <f t="shared" si="2"/>
        <v>30.678021002200005</v>
      </c>
    </row>
    <row r="93" spans="2:13" ht="18" customHeight="1">
      <c r="B93" s="15" t="s">
        <v>31</v>
      </c>
      <c r="C93" s="2" t="s">
        <v>97</v>
      </c>
      <c r="D93" s="85">
        <f>(5/30)/12</f>
        <v>1.3888888888888888E-2</v>
      </c>
      <c r="E93" s="16">
        <f t="shared" si="2"/>
        <v>43.06722222222222</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101.4331603910889</v>
      </c>
    </row>
    <row r="96" spans="2:13" ht="26.25" customHeight="1">
      <c r="B96" s="15" t="s">
        <v>57</v>
      </c>
      <c r="C96" s="2" t="s">
        <v>100</v>
      </c>
      <c r="D96" s="85">
        <f>($D$95-$D$92)*((1/12)+(1/12)+(1/12*1/3))</f>
        <v>4.4368441358024688E-3</v>
      </c>
      <c r="E96" s="16">
        <f>D96*($E$23)</f>
        <v>13.757943770061727</v>
      </c>
    </row>
    <row r="97" spans="2:5" ht="18" customHeight="1">
      <c r="B97" s="263" t="s">
        <v>101</v>
      </c>
      <c r="C97" s="264"/>
      <c r="D97" s="175">
        <f>SUM(D95:D96)</f>
        <v>3.7148354691358028E-2</v>
      </c>
      <c r="E97" s="172">
        <f>SUM(E95:E96)</f>
        <v>115.19110416115063</v>
      </c>
    </row>
    <row r="98" spans="2:5" ht="18" customHeight="1">
      <c r="B98" s="15" t="s">
        <v>102</v>
      </c>
      <c r="C98" s="2" t="s">
        <v>103</v>
      </c>
      <c r="D98" s="85">
        <f>$D$47*$D$97</f>
        <v>1.3670594526419756E-2</v>
      </c>
      <c r="E98" s="16">
        <f>D98*($E$23)</f>
        <v>42.390326331303442</v>
      </c>
    </row>
    <row r="99" spans="2:5" ht="18" customHeight="1">
      <c r="B99" s="241" t="s">
        <v>33</v>
      </c>
      <c r="C99" s="242"/>
      <c r="D99" s="176">
        <f>SUM(D97:D98)</f>
        <v>5.0818949217777784E-2</v>
      </c>
      <c r="E99" s="172">
        <f>SUM(E97:E98)</f>
        <v>157.58143049245407</v>
      </c>
    </row>
    <row r="100" spans="2:5">
      <c r="B100" s="13"/>
      <c r="E100" s="14"/>
    </row>
    <row r="101" spans="2:5" ht="18" customHeight="1">
      <c r="B101" s="241" t="s">
        <v>104</v>
      </c>
      <c r="C101" s="242"/>
      <c r="D101" s="242"/>
      <c r="E101" s="256"/>
    </row>
    <row r="102" spans="2:5" ht="18" customHeight="1">
      <c r="B102" s="214" t="s">
        <v>105</v>
      </c>
      <c r="C102" s="215" t="s">
        <v>106</v>
      </c>
      <c r="D102" s="215" t="s">
        <v>20</v>
      </c>
      <c r="E102" s="21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214">
        <v>4</v>
      </c>
      <c r="C107" s="242" t="s">
        <v>109</v>
      </c>
      <c r="D107" s="242"/>
      <c r="E107" s="216" t="s">
        <v>20</v>
      </c>
    </row>
    <row r="108" spans="2:5" ht="18" customHeight="1">
      <c r="B108" s="15" t="s">
        <v>90</v>
      </c>
      <c r="C108" s="243" t="s">
        <v>91</v>
      </c>
      <c r="D108" s="243"/>
      <c r="E108" s="16">
        <f>E99</f>
        <v>157.58143049245407</v>
      </c>
    </row>
    <row r="109" spans="2:5" ht="18" customHeight="1">
      <c r="B109" s="15" t="s">
        <v>105</v>
      </c>
      <c r="C109" s="243" t="s">
        <v>110</v>
      </c>
      <c r="D109" s="243"/>
      <c r="E109" s="16">
        <f>D104</f>
        <v>0</v>
      </c>
    </row>
    <row r="110" spans="2:5" ht="18" customHeight="1">
      <c r="B110" s="241" t="s">
        <v>33</v>
      </c>
      <c r="C110" s="242"/>
      <c r="D110" s="242"/>
      <c r="E110" s="172">
        <f>SUM(E108:E109)</f>
        <v>157.58143049245407</v>
      </c>
    </row>
    <row r="111" spans="2:5">
      <c r="B111" s="13"/>
      <c r="E111" s="14"/>
    </row>
    <row r="112" spans="2:5" ht="18" customHeight="1">
      <c r="B112" s="248" t="s">
        <v>111</v>
      </c>
      <c r="C112" s="249"/>
      <c r="D112" s="249"/>
      <c r="E112" s="250"/>
    </row>
    <row r="113" spans="2:10" ht="18" customHeight="1">
      <c r="B113" s="214">
        <v>5</v>
      </c>
      <c r="C113" s="242" t="s">
        <v>112</v>
      </c>
      <c r="D113" s="242"/>
      <c r="E113" s="21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214">
        <v>6</v>
      </c>
      <c r="C123" s="215" t="s">
        <v>120</v>
      </c>
      <c r="D123" s="215" t="s">
        <v>39</v>
      </c>
      <c r="E123" s="216" t="s">
        <v>20</v>
      </c>
    </row>
    <row r="124" spans="2:10" ht="18" customHeight="1">
      <c r="B124" s="15" t="s">
        <v>21</v>
      </c>
      <c r="C124" s="22" t="s">
        <v>121</v>
      </c>
      <c r="D124" s="23">
        <v>0.05</v>
      </c>
      <c r="E124" s="21">
        <f>$D124*E$142</f>
        <v>308.98851221351163</v>
      </c>
    </row>
    <row r="125" spans="2:10" ht="18" customHeight="1">
      <c r="B125" s="15" t="s">
        <v>23</v>
      </c>
      <c r="C125" s="22" t="s">
        <v>122</v>
      </c>
      <c r="D125" s="23">
        <v>0.1</v>
      </c>
      <c r="E125" s="21">
        <f>$D125*(E$142+E124)</f>
        <v>648.8758756483744</v>
      </c>
    </row>
    <row r="126" spans="2:10" ht="18" customHeight="1">
      <c r="B126" s="17" t="s">
        <v>25</v>
      </c>
      <c r="C126" s="8" t="s">
        <v>123</v>
      </c>
      <c r="D126" s="23">
        <f>SUM(D127:D130)</f>
        <v>0.1225</v>
      </c>
      <c r="E126" s="21">
        <f>SUM(E127:E130)</f>
        <v>996.42192870220447</v>
      </c>
      <c r="I126" s="10"/>
    </row>
    <row r="127" spans="2:10" ht="18" customHeight="1">
      <c r="B127" s="17" t="s">
        <v>124</v>
      </c>
      <c r="C127" s="3" t="s">
        <v>125</v>
      </c>
      <c r="D127" s="20">
        <f>IF(D122="Lucro presumido",0.65%,1.65%)</f>
        <v>1.6500000000000001E-2</v>
      </c>
      <c r="E127" s="18">
        <f>($E$142+$E$124+$E$125)*D127/(1-$D$126)</f>
        <v>134.21193325376635</v>
      </c>
      <c r="I127" s="10"/>
    </row>
    <row r="128" spans="2:10" ht="18" customHeight="1">
      <c r="B128" s="15" t="s">
        <v>126</v>
      </c>
      <c r="C128" s="3" t="s">
        <v>127</v>
      </c>
      <c r="D128" s="20">
        <f>IF(D122="Lucro presumido",3%,7.6%)</f>
        <v>7.5999999999999998E-2</v>
      </c>
      <c r="E128" s="18">
        <f>($E$142+$E$124+$E$125)*D128/(1-$D$126)</f>
        <v>618.18829862340851</v>
      </c>
      <c r="J128" s="10"/>
    </row>
    <row r="129" spans="2:10" ht="18" customHeight="1">
      <c r="B129" s="15" t="s">
        <v>128</v>
      </c>
      <c r="C129" s="3" t="s">
        <v>129</v>
      </c>
      <c r="D129" s="86">
        <v>0.03</v>
      </c>
      <c r="E129" s="18">
        <f>($E$142+$E$124+$E$125)*D129/(1-$D$126)</f>
        <v>244.02169682502966</v>
      </c>
      <c r="J129" s="10"/>
    </row>
    <row r="130" spans="2:10" ht="18" customHeight="1">
      <c r="B130" s="15"/>
      <c r="C130" s="2"/>
      <c r="D130" s="20"/>
      <c r="E130" s="18">
        <f>($E$142+$E$124+$E$125)*D130/(1-$D$126)</f>
        <v>0</v>
      </c>
      <c r="J130" s="10"/>
    </row>
    <row r="131" spans="2:10" ht="18" customHeight="1">
      <c r="B131" s="241" t="s">
        <v>33</v>
      </c>
      <c r="C131" s="242"/>
      <c r="D131" s="167">
        <f>SUM(D124:D126)</f>
        <v>0.27250000000000002</v>
      </c>
      <c r="E131" s="168">
        <f>SUM(E124:E126)</f>
        <v>1954.2863165640906</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216" t="s">
        <v>133</v>
      </c>
      <c r="J136" s="10"/>
    </row>
    <row r="137" spans="2:10" ht="18" customHeight="1">
      <c r="B137" s="15" t="s">
        <v>21</v>
      </c>
      <c r="C137" s="247" t="s">
        <v>18</v>
      </c>
      <c r="D137" s="247"/>
      <c r="E137" s="19">
        <f>E23</f>
        <v>3100.84</v>
      </c>
      <c r="H137" s="10"/>
    </row>
    <row r="138" spans="2:10" ht="18" customHeight="1">
      <c r="B138" s="15" t="s">
        <v>23</v>
      </c>
      <c r="C138" s="247" t="s">
        <v>35</v>
      </c>
      <c r="D138" s="247"/>
      <c r="E138" s="19">
        <f>E70</f>
        <v>2668.46216</v>
      </c>
      <c r="J138" s="10"/>
    </row>
    <row r="139" spans="2:10" ht="18" customHeight="1">
      <c r="B139" s="15" t="s">
        <v>25</v>
      </c>
      <c r="C139" s="247" t="s">
        <v>78</v>
      </c>
      <c r="D139" s="247"/>
      <c r="E139" s="19">
        <f>E80</f>
        <v>205.03443155555556</v>
      </c>
      <c r="J139" s="10"/>
    </row>
    <row r="140" spans="2:10" ht="18" customHeight="1">
      <c r="B140" s="15" t="s">
        <v>27</v>
      </c>
      <c r="C140" s="247" t="s">
        <v>87</v>
      </c>
      <c r="D140" s="247"/>
      <c r="E140" s="19">
        <f>E110</f>
        <v>157.58143049245407</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6179.7702442702321</v>
      </c>
    </row>
    <row r="143" spans="2:10" ht="18" customHeight="1">
      <c r="B143" s="15" t="s">
        <v>31</v>
      </c>
      <c r="C143" s="243" t="s">
        <v>117</v>
      </c>
      <c r="D143" s="243"/>
      <c r="E143" s="19">
        <f>E131</f>
        <v>1954.2863165640906</v>
      </c>
    </row>
    <row r="144" spans="2:10" ht="18" customHeight="1" thickBot="1">
      <c r="B144" s="244" t="s">
        <v>135</v>
      </c>
      <c r="C144" s="245"/>
      <c r="D144" s="245"/>
      <c r="E144" s="179">
        <f>SUM(E142:E143)</f>
        <v>8134.0565608343222</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146:E146"/>
    <mergeCell ref="C139:D139"/>
    <mergeCell ref="C140:D140"/>
    <mergeCell ref="C141:D141"/>
    <mergeCell ref="B142:D142"/>
    <mergeCell ref="C143:D143"/>
    <mergeCell ref="B144:D144"/>
    <mergeCell ref="C138:D138"/>
    <mergeCell ref="B118:D118"/>
    <mergeCell ref="B119:E119"/>
    <mergeCell ref="B121:E121"/>
    <mergeCell ref="B122:C122"/>
    <mergeCell ref="D122:E122"/>
    <mergeCell ref="B131:C131"/>
    <mergeCell ref="B132:E132"/>
    <mergeCell ref="B133:E133"/>
    <mergeCell ref="B135:E135"/>
    <mergeCell ref="B136:D136"/>
    <mergeCell ref="C137:D137"/>
    <mergeCell ref="C117:D117"/>
    <mergeCell ref="B104:C104"/>
    <mergeCell ref="B106:E106"/>
    <mergeCell ref="C107:D107"/>
    <mergeCell ref="C108:D108"/>
    <mergeCell ref="C109:D109"/>
    <mergeCell ref="B110:D110"/>
    <mergeCell ref="B112:E112"/>
    <mergeCell ref="C113:D113"/>
    <mergeCell ref="C114:D114"/>
    <mergeCell ref="C115:D115"/>
    <mergeCell ref="C116:D116"/>
    <mergeCell ref="B101:E101"/>
    <mergeCell ref="C69:D69"/>
    <mergeCell ref="B70:D70"/>
    <mergeCell ref="B72:E72"/>
    <mergeCell ref="B80:C80"/>
    <mergeCell ref="B81:E81"/>
    <mergeCell ref="B83:E83"/>
    <mergeCell ref="B84:E84"/>
    <mergeCell ref="B86:E86"/>
    <mergeCell ref="B95:C95"/>
    <mergeCell ref="B97:C97"/>
    <mergeCell ref="B99:C99"/>
    <mergeCell ref="C68:D68"/>
    <mergeCell ref="B48:E48"/>
    <mergeCell ref="B49:E49"/>
    <mergeCell ref="B50:E50"/>
    <mergeCell ref="B51:E51"/>
    <mergeCell ref="B53:E53"/>
    <mergeCell ref="B61:D61"/>
    <mergeCell ref="B62:E62"/>
    <mergeCell ref="B63:E63"/>
    <mergeCell ref="B65:E65"/>
    <mergeCell ref="C66:D66"/>
    <mergeCell ref="C67:D67"/>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2:E122">
      <formula1>"Lucro presumido,Lucro real"</formula1>
    </dataValidation>
  </dataValidation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dimension ref="B1:M153"/>
  <sheetViews>
    <sheetView topLeftCell="A40" workbookViewId="0">
      <selection activeCell="B133" sqref="B133:E133"/>
    </sheetView>
  </sheetViews>
  <sheetFormatPr defaultColWidth="8.7109375" defaultRowHeight="12.75"/>
  <cols>
    <col min="1" max="1" width="8.7109375" style="1"/>
    <col min="2" max="2" width="5" style="1" bestFit="1" customWidth="1"/>
    <col min="3" max="3" width="86.28515625" style="1" customWidth="1"/>
    <col min="4" max="4" width="14.140625" style="1" bestFit="1" customWidth="1"/>
    <col min="5" max="5" width="17.140625" style="1" bestFit="1" customWidth="1"/>
    <col min="6" max="6" width="0" style="1" hidden="1" customWidth="1"/>
    <col min="7" max="7" width="8.7109375" style="1"/>
    <col min="8" max="9" width="9.28515625" style="1" bestFit="1" customWidth="1"/>
    <col min="10" max="10" width="13.28515625" style="1" bestFit="1" customWidth="1"/>
    <col min="11" max="11" width="12.5703125" style="9" bestFit="1" customWidth="1"/>
    <col min="12" max="13" width="13.7109375" style="9" bestFit="1" customWidth="1"/>
    <col min="14" max="16384" width="8.7109375" style="1"/>
  </cols>
  <sheetData>
    <row r="1" spans="2:5" ht="13.5" thickBot="1"/>
    <row r="2" spans="2:5">
      <c r="B2" s="265" t="s">
        <v>6</v>
      </c>
      <c r="C2" s="266"/>
      <c r="D2" s="266"/>
      <c r="E2" s="267"/>
    </row>
    <row r="3" spans="2:5" ht="18" customHeight="1">
      <c r="B3" s="268" t="s">
        <v>7</v>
      </c>
      <c r="C3" s="269"/>
      <c r="D3" s="269"/>
      <c r="E3" s="270"/>
    </row>
    <row r="4" spans="2:5" ht="18" customHeight="1">
      <c r="B4" s="193">
        <v>1</v>
      </c>
      <c r="C4" s="2" t="s">
        <v>8</v>
      </c>
      <c r="D4" s="271" t="s">
        <v>350</v>
      </c>
      <c r="E4" s="272"/>
    </row>
    <row r="5" spans="2:5" ht="18" customHeight="1">
      <c r="B5" s="193">
        <v>2</v>
      </c>
      <c r="C5" s="2" t="s">
        <v>9</v>
      </c>
      <c r="D5" s="235"/>
      <c r="E5" s="236"/>
    </row>
    <row r="6" spans="2:5" ht="18" customHeight="1">
      <c r="B6" s="193">
        <v>3</v>
      </c>
      <c r="C6" s="194" t="s">
        <v>10</v>
      </c>
      <c r="D6" s="235"/>
      <c r="E6" s="236"/>
    </row>
    <row r="7" spans="2:5" ht="18" customHeight="1">
      <c r="B7" s="193">
        <v>4</v>
      </c>
      <c r="C7" s="194" t="s">
        <v>11</v>
      </c>
      <c r="D7" s="239"/>
      <c r="E7" s="240"/>
    </row>
    <row r="8" spans="2:5" ht="18" customHeight="1">
      <c r="B8" s="193">
        <v>5</v>
      </c>
      <c r="C8" s="194" t="s">
        <v>12</v>
      </c>
      <c r="D8" s="239" t="s">
        <v>371</v>
      </c>
      <c r="E8" s="240"/>
    </row>
    <row r="9" spans="2:5" ht="18" customHeight="1">
      <c r="B9" s="193">
        <v>6</v>
      </c>
      <c r="C9" s="194" t="s">
        <v>13</v>
      </c>
      <c r="D9" s="239" t="s">
        <v>369</v>
      </c>
      <c r="E9" s="240"/>
    </row>
    <row r="10" spans="2:5" ht="18" customHeight="1">
      <c r="B10" s="193">
        <v>7</v>
      </c>
      <c r="C10" s="194" t="s">
        <v>14</v>
      </c>
      <c r="D10" s="239"/>
      <c r="E10" s="240"/>
    </row>
    <row r="11" spans="2:5" ht="18" customHeight="1">
      <c r="B11" s="193">
        <v>8</v>
      </c>
      <c r="C11" s="194" t="s">
        <v>15</v>
      </c>
      <c r="D11" s="273"/>
      <c r="E11" s="274"/>
    </row>
    <row r="12" spans="2:5" ht="18" customHeight="1">
      <c r="B12" s="193">
        <v>9</v>
      </c>
      <c r="C12" s="194" t="s">
        <v>16</v>
      </c>
      <c r="D12" s="237"/>
      <c r="E12" s="238"/>
    </row>
    <row r="13" spans="2:5" ht="18" customHeight="1">
      <c r="B13" s="193">
        <v>10</v>
      </c>
      <c r="C13" s="194" t="s">
        <v>17</v>
      </c>
      <c r="D13" s="239"/>
      <c r="E13" s="240"/>
    </row>
    <row r="14" spans="2:5">
      <c r="B14" s="13"/>
      <c r="E14" s="14"/>
    </row>
    <row r="15" spans="2:5" ht="18" customHeight="1">
      <c r="B15" s="248" t="s">
        <v>18</v>
      </c>
      <c r="C15" s="249"/>
      <c r="D15" s="249"/>
      <c r="E15" s="250"/>
    </row>
    <row r="16" spans="2:5" ht="18" customHeight="1">
      <c r="B16" s="214">
        <v>1</v>
      </c>
      <c r="C16" s="269" t="s">
        <v>19</v>
      </c>
      <c r="D16" s="269"/>
      <c r="E16" s="213" t="s">
        <v>20</v>
      </c>
    </row>
    <row r="17" spans="2:7" ht="18" customHeight="1">
      <c r="B17" s="15" t="s">
        <v>21</v>
      </c>
      <c r="C17" s="243" t="s">
        <v>22</v>
      </c>
      <c r="D17" s="243"/>
      <c r="E17" s="16">
        <v>3100.84</v>
      </c>
      <c r="F17" s="11"/>
      <c r="G17" s="10" t="s">
        <v>346</v>
      </c>
    </row>
    <row r="18" spans="2:7" ht="18" customHeight="1">
      <c r="B18" s="15" t="s">
        <v>23</v>
      </c>
      <c r="C18" s="243" t="s">
        <v>24</v>
      </c>
      <c r="D18" s="243"/>
      <c r="E18" s="16">
        <v>0</v>
      </c>
    </row>
    <row r="19" spans="2:7" ht="18" customHeight="1">
      <c r="B19" s="15" t="s">
        <v>25</v>
      </c>
      <c r="C19" s="243" t="s">
        <v>26</v>
      </c>
      <c r="D19" s="243"/>
      <c r="E19" s="16">
        <v>0</v>
      </c>
    </row>
    <row r="20" spans="2:7" ht="18" customHeight="1">
      <c r="B20" s="15" t="s">
        <v>27</v>
      </c>
      <c r="C20" s="243" t="s">
        <v>28</v>
      </c>
      <c r="D20" s="243"/>
      <c r="E20" s="16">
        <v>0</v>
      </c>
    </row>
    <row r="21" spans="2:7" ht="18" customHeight="1">
      <c r="B21" s="15" t="s">
        <v>29</v>
      </c>
      <c r="C21" s="243" t="s">
        <v>30</v>
      </c>
      <c r="D21" s="243"/>
      <c r="E21" s="16">
        <v>0</v>
      </c>
    </row>
    <row r="22" spans="2:7" ht="18" customHeight="1">
      <c r="B22" s="15" t="s">
        <v>31</v>
      </c>
      <c r="C22" s="243" t="s">
        <v>32</v>
      </c>
      <c r="D22" s="243"/>
      <c r="E22" s="16">
        <v>0</v>
      </c>
    </row>
    <row r="23" spans="2:7" ht="18" customHeight="1">
      <c r="B23" s="241" t="s">
        <v>33</v>
      </c>
      <c r="C23" s="242"/>
      <c r="D23" s="242"/>
      <c r="E23" s="170">
        <f>SUM(E17:E22)</f>
        <v>3100.84</v>
      </c>
    </row>
    <row r="24" spans="2:7" ht="18" customHeight="1">
      <c r="B24" s="260" t="s">
        <v>34</v>
      </c>
      <c r="C24" s="261"/>
      <c r="D24" s="261"/>
      <c r="E24" s="262"/>
    </row>
    <row r="25" spans="2:7">
      <c r="B25" s="13"/>
      <c r="E25" s="14"/>
    </row>
    <row r="26" spans="2:7" ht="18" customHeight="1">
      <c r="B26" s="248" t="s">
        <v>35</v>
      </c>
      <c r="C26" s="249"/>
      <c r="D26" s="249"/>
      <c r="E26" s="250"/>
    </row>
    <row r="27" spans="2:7" ht="18" customHeight="1">
      <c r="B27" s="241" t="s">
        <v>36</v>
      </c>
      <c r="C27" s="242"/>
      <c r="D27" s="242"/>
      <c r="E27" s="256"/>
    </row>
    <row r="28" spans="2:7" ht="18" customHeight="1">
      <c r="B28" s="217" t="s">
        <v>37</v>
      </c>
      <c r="C28" s="218" t="s">
        <v>38</v>
      </c>
      <c r="D28" s="215" t="s">
        <v>39</v>
      </c>
      <c r="E28" s="219" t="s">
        <v>20</v>
      </c>
    </row>
    <row r="29" spans="2:7" ht="18" customHeight="1">
      <c r="B29" s="15" t="s">
        <v>21</v>
      </c>
      <c r="C29" s="3" t="s">
        <v>40</v>
      </c>
      <c r="D29" s="4">
        <f>(1/12)</f>
        <v>8.3333333333333329E-2</v>
      </c>
      <c r="E29" s="16">
        <f>D29*$E$23</f>
        <v>258.40333333333331</v>
      </c>
    </row>
    <row r="30" spans="2:7" ht="18" customHeight="1">
      <c r="B30" s="15" t="s">
        <v>23</v>
      </c>
      <c r="C30" s="3" t="s">
        <v>41</v>
      </c>
      <c r="D30" s="88">
        <f>(1/12)</f>
        <v>8.3333333333333329E-2</v>
      </c>
      <c r="E30" s="16">
        <f>D30*$E$23</f>
        <v>258.40333333333331</v>
      </c>
      <c r="G30" s="1" t="s">
        <v>331</v>
      </c>
    </row>
    <row r="31" spans="2:7" ht="18" customHeight="1">
      <c r="B31" s="15" t="s">
        <v>25</v>
      </c>
      <c r="C31" s="3" t="s">
        <v>42</v>
      </c>
      <c r="D31" s="4">
        <f>((1/3)*(1/12))</f>
        <v>2.7777777777777776E-2</v>
      </c>
      <c r="E31" s="16">
        <f>D31*$E$23</f>
        <v>86.134444444444441</v>
      </c>
    </row>
    <row r="32" spans="2:7" ht="18" customHeight="1">
      <c r="B32" s="241" t="s">
        <v>33</v>
      </c>
      <c r="C32" s="242"/>
      <c r="D32" s="171">
        <f>SUM(D29:D31)</f>
        <v>0.19444444444444442</v>
      </c>
      <c r="E32" s="172">
        <f>SUM(E29:E31)</f>
        <v>602.94111111111101</v>
      </c>
    </row>
    <row r="33" spans="2:5" ht="30" customHeight="1">
      <c r="B33" s="251" t="s">
        <v>43</v>
      </c>
      <c r="C33" s="246"/>
      <c r="D33" s="246"/>
      <c r="E33" s="252"/>
    </row>
    <row r="34" spans="2:5" ht="33.75" customHeight="1">
      <c r="B34" s="251" t="s">
        <v>44</v>
      </c>
      <c r="C34" s="246"/>
      <c r="D34" s="246"/>
      <c r="E34" s="252"/>
    </row>
    <row r="35" spans="2:5" ht="41.25" customHeight="1">
      <c r="B35" s="275" t="s">
        <v>45</v>
      </c>
      <c r="C35" s="276"/>
      <c r="D35" s="276"/>
      <c r="E35" s="277"/>
    </row>
    <row r="36" spans="2:5">
      <c r="B36" s="13"/>
      <c r="E36" s="14"/>
    </row>
    <row r="37" spans="2:5" ht="16.5" customHeight="1">
      <c r="B37" s="253" t="s">
        <v>46</v>
      </c>
      <c r="C37" s="254"/>
      <c r="D37" s="254"/>
      <c r="E37" s="255"/>
    </row>
    <row r="38" spans="2:5" ht="18" customHeight="1">
      <c r="B38" s="214" t="s">
        <v>47</v>
      </c>
      <c r="C38" s="215" t="s">
        <v>48</v>
      </c>
      <c r="D38" s="215" t="s">
        <v>39</v>
      </c>
      <c r="E38" s="216" t="s">
        <v>20</v>
      </c>
    </row>
    <row r="39" spans="2:5" ht="18" customHeight="1">
      <c r="B39" s="15" t="s">
        <v>21</v>
      </c>
      <c r="C39" s="3" t="s">
        <v>49</v>
      </c>
      <c r="D39" s="5">
        <v>0.2</v>
      </c>
      <c r="E39" s="16">
        <f>D39*($E$23+$E$32)</f>
        <v>740.75622222222228</v>
      </c>
    </row>
    <row r="40" spans="2:5" ht="18" customHeight="1">
      <c r="B40" s="15" t="s">
        <v>23</v>
      </c>
      <c r="C40" s="3" t="s">
        <v>50</v>
      </c>
      <c r="D40" s="5">
        <v>2.5000000000000001E-2</v>
      </c>
      <c r="E40" s="16">
        <f t="shared" ref="E40:E46" si="0">D40*($E$23+$E$32)</f>
        <v>92.594527777777785</v>
      </c>
    </row>
    <row r="41" spans="2:5" ht="18" customHeight="1">
      <c r="B41" s="15" t="s">
        <v>25</v>
      </c>
      <c r="C41" s="3" t="s">
        <v>51</v>
      </c>
      <c r="D41" s="5">
        <v>0.03</v>
      </c>
      <c r="E41" s="16">
        <f t="shared" si="0"/>
        <v>111.11343333333333</v>
      </c>
    </row>
    <row r="42" spans="2:5" ht="18" customHeight="1">
      <c r="B42" s="15" t="s">
        <v>27</v>
      </c>
      <c r="C42" s="3" t="s">
        <v>52</v>
      </c>
      <c r="D42" s="5">
        <v>1.4999999999999999E-2</v>
      </c>
      <c r="E42" s="16">
        <f t="shared" si="0"/>
        <v>55.556716666666667</v>
      </c>
    </row>
    <row r="43" spans="2:5" ht="18" customHeight="1">
      <c r="B43" s="15" t="s">
        <v>29</v>
      </c>
      <c r="C43" s="3" t="s">
        <v>53</v>
      </c>
      <c r="D43" s="5">
        <v>0.01</v>
      </c>
      <c r="E43" s="16">
        <f t="shared" si="0"/>
        <v>37.037811111111118</v>
      </c>
    </row>
    <row r="44" spans="2:5" ht="18" customHeight="1">
      <c r="B44" s="15" t="s">
        <v>31</v>
      </c>
      <c r="C44" s="3" t="s">
        <v>54</v>
      </c>
      <c r="D44" s="5">
        <v>6.0000000000000001E-3</v>
      </c>
      <c r="E44" s="16">
        <f t="shared" si="0"/>
        <v>22.222686666666668</v>
      </c>
    </row>
    <row r="45" spans="2:5" ht="18" customHeight="1">
      <c r="B45" s="15" t="s">
        <v>55</v>
      </c>
      <c r="C45" s="3" t="s">
        <v>56</v>
      </c>
      <c r="D45" s="5">
        <v>2E-3</v>
      </c>
      <c r="E45" s="16">
        <f t="shared" si="0"/>
        <v>7.4075622222222233</v>
      </c>
    </row>
    <row r="46" spans="2:5" ht="18" customHeight="1">
      <c r="B46" s="15" t="s">
        <v>57</v>
      </c>
      <c r="C46" s="3" t="s">
        <v>58</v>
      </c>
      <c r="D46" s="5">
        <v>0.08</v>
      </c>
      <c r="E46" s="16">
        <f t="shared" si="0"/>
        <v>296.30248888888894</v>
      </c>
    </row>
    <row r="47" spans="2:5" ht="18" customHeight="1">
      <c r="B47" s="241" t="s">
        <v>33</v>
      </c>
      <c r="C47" s="242"/>
      <c r="D47" s="173">
        <f>SUM(D39:D46)</f>
        <v>0.36800000000000005</v>
      </c>
      <c r="E47" s="172">
        <f>SUM(E39:E46)</f>
        <v>1362.9914488888892</v>
      </c>
    </row>
    <row r="48" spans="2:5" ht="26.25" customHeight="1">
      <c r="B48" s="251" t="s">
        <v>341</v>
      </c>
      <c r="C48" s="246"/>
      <c r="D48" s="246"/>
      <c r="E48" s="252"/>
    </row>
    <row r="49" spans="2:7" ht="26.25" customHeight="1">
      <c r="B49" s="251" t="s">
        <v>59</v>
      </c>
      <c r="C49" s="246"/>
      <c r="D49" s="246"/>
      <c r="E49" s="252"/>
    </row>
    <row r="50" spans="2:7" ht="30" customHeight="1">
      <c r="B50" s="251" t="s">
        <v>60</v>
      </c>
      <c r="C50" s="246"/>
      <c r="D50" s="246"/>
      <c r="E50" s="252"/>
    </row>
    <row r="51" spans="2:7" ht="18" customHeight="1">
      <c r="B51" s="251" t="s">
        <v>61</v>
      </c>
      <c r="C51" s="246"/>
      <c r="D51" s="246"/>
      <c r="E51" s="252"/>
    </row>
    <row r="52" spans="2:7">
      <c r="B52" s="13"/>
      <c r="E52" s="14"/>
    </row>
    <row r="53" spans="2:7" ht="18" customHeight="1">
      <c r="B53" s="253" t="s">
        <v>62</v>
      </c>
      <c r="C53" s="254"/>
      <c r="D53" s="254"/>
      <c r="E53" s="255"/>
    </row>
    <row r="54" spans="2:7" ht="18" customHeight="1">
      <c r="B54" s="214" t="s">
        <v>63</v>
      </c>
      <c r="C54" s="215" t="s">
        <v>64</v>
      </c>
      <c r="D54" s="215" t="s">
        <v>65</v>
      </c>
      <c r="E54" s="216" t="s">
        <v>20</v>
      </c>
      <c r="F54" s="1" t="s">
        <v>66</v>
      </c>
    </row>
    <row r="55" spans="2:7" ht="18" customHeight="1">
      <c r="B55" s="15" t="s">
        <v>21</v>
      </c>
      <c r="C55" s="2" t="s">
        <v>67</v>
      </c>
      <c r="D55" s="6">
        <v>22</v>
      </c>
      <c r="E55" s="16">
        <v>0</v>
      </c>
      <c r="F55" s="75">
        <f>ROUND(((3.8+5.5)*2*D55)-(0.06*$E$17),2)</f>
        <v>223.15</v>
      </c>
    </row>
    <row r="56" spans="2:7" ht="18" customHeight="1">
      <c r="B56" s="15" t="s">
        <v>23</v>
      </c>
      <c r="C56" s="3" t="s">
        <v>68</v>
      </c>
      <c r="D56" s="6">
        <v>22</v>
      </c>
      <c r="E56" s="16">
        <f>'DETALHAMENTO ALIMENTAÇÃO'!G10</f>
        <v>580.58000000000004</v>
      </c>
      <c r="F56" s="75">
        <f>ROUND((42.2)*D56,2)</f>
        <v>928.4</v>
      </c>
      <c r="G56" s="1" t="s">
        <v>346</v>
      </c>
    </row>
    <row r="57" spans="2:7" ht="18" customHeight="1">
      <c r="B57" s="15" t="s">
        <v>25</v>
      </c>
      <c r="C57" s="3" t="s">
        <v>69</v>
      </c>
      <c r="D57" s="6" t="s">
        <v>70</v>
      </c>
      <c r="E57" s="16">
        <v>0</v>
      </c>
    </row>
    <row r="58" spans="2:7" ht="18" customHeight="1">
      <c r="B58" s="15" t="s">
        <v>27</v>
      </c>
      <c r="C58" s="3" t="s">
        <v>71</v>
      </c>
      <c r="D58" s="6" t="s">
        <v>70</v>
      </c>
      <c r="E58" s="16">
        <v>0</v>
      </c>
    </row>
    <row r="59" spans="2:7" ht="18" customHeight="1">
      <c r="B59" s="15" t="s">
        <v>29</v>
      </c>
      <c r="C59" s="3" t="s">
        <v>72</v>
      </c>
      <c r="D59" s="6" t="s">
        <v>70</v>
      </c>
      <c r="E59" s="16">
        <v>0</v>
      </c>
    </row>
    <row r="60" spans="2:7" ht="18" customHeight="1">
      <c r="B60" s="15" t="s">
        <v>31</v>
      </c>
      <c r="C60" s="3" t="s">
        <v>73</v>
      </c>
      <c r="D60" s="6" t="s">
        <v>70</v>
      </c>
      <c r="E60" s="16">
        <v>0</v>
      </c>
    </row>
    <row r="61" spans="2:7" ht="18" customHeight="1">
      <c r="B61" s="241" t="s">
        <v>33</v>
      </c>
      <c r="C61" s="242"/>
      <c r="D61" s="242"/>
      <c r="E61" s="172">
        <f>SUM(E55:E60)</f>
        <v>580.58000000000004</v>
      </c>
    </row>
    <row r="62" spans="2:7" ht="18" customHeight="1">
      <c r="B62" s="251" t="s">
        <v>74</v>
      </c>
      <c r="C62" s="246"/>
      <c r="D62" s="246"/>
      <c r="E62" s="252"/>
    </row>
    <row r="63" spans="2:7" ht="18" customHeight="1">
      <c r="B63" s="251" t="s">
        <v>75</v>
      </c>
      <c r="C63" s="246"/>
      <c r="D63" s="246"/>
      <c r="E63" s="252"/>
    </row>
    <row r="64" spans="2:7">
      <c r="B64" s="13"/>
      <c r="E64" s="14"/>
    </row>
    <row r="65" spans="2:13" ht="18" customHeight="1">
      <c r="B65" s="253" t="s">
        <v>76</v>
      </c>
      <c r="C65" s="254"/>
      <c r="D65" s="254"/>
      <c r="E65" s="255"/>
    </row>
    <row r="66" spans="2:13" ht="18" customHeight="1">
      <c r="B66" s="214">
        <v>2</v>
      </c>
      <c r="C66" s="242" t="s">
        <v>77</v>
      </c>
      <c r="D66" s="242"/>
      <c r="E66" s="216" t="s">
        <v>20</v>
      </c>
    </row>
    <row r="67" spans="2:13" ht="18" customHeight="1">
      <c r="B67" s="15" t="s">
        <v>37</v>
      </c>
      <c r="C67" s="247" t="s">
        <v>38</v>
      </c>
      <c r="D67" s="247"/>
      <c r="E67" s="16">
        <f>E32</f>
        <v>602.94111111111101</v>
      </c>
    </row>
    <row r="68" spans="2:13" ht="18" customHeight="1">
      <c r="B68" s="15" t="s">
        <v>47</v>
      </c>
      <c r="C68" s="243" t="s">
        <v>48</v>
      </c>
      <c r="D68" s="243"/>
      <c r="E68" s="16">
        <f>E47</f>
        <v>1362.9914488888892</v>
      </c>
    </row>
    <row r="69" spans="2:13" ht="18" customHeight="1">
      <c r="B69" s="15" t="s">
        <v>63</v>
      </c>
      <c r="C69" s="243" t="s">
        <v>64</v>
      </c>
      <c r="D69" s="243"/>
      <c r="E69" s="16">
        <f>E61</f>
        <v>580.58000000000004</v>
      </c>
    </row>
    <row r="70" spans="2:13" ht="18" customHeight="1">
      <c r="B70" s="241" t="s">
        <v>33</v>
      </c>
      <c r="C70" s="242"/>
      <c r="D70" s="242"/>
      <c r="E70" s="172">
        <f>SUM(E67:E69)</f>
        <v>2546.5125600000001</v>
      </c>
    </row>
    <row r="71" spans="2:13">
      <c r="B71" s="13"/>
      <c r="E71" s="14"/>
      <c r="M71" s="24"/>
    </row>
    <row r="72" spans="2:13" ht="18" customHeight="1">
      <c r="B72" s="248" t="s">
        <v>78</v>
      </c>
      <c r="C72" s="249"/>
      <c r="D72" s="249"/>
      <c r="E72" s="250"/>
      <c r="M72" s="24"/>
    </row>
    <row r="73" spans="2:13" ht="18" customHeight="1">
      <c r="B73" s="214">
        <v>3</v>
      </c>
      <c r="C73" s="215" t="s">
        <v>79</v>
      </c>
      <c r="D73" s="215" t="s">
        <v>39</v>
      </c>
      <c r="E73" s="216" t="s">
        <v>20</v>
      </c>
      <c r="M73" s="24"/>
    </row>
    <row r="74" spans="2:13" ht="18" customHeight="1">
      <c r="B74" s="15" t="s">
        <v>21</v>
      </c>
      <c r="C74" s="2" t="s">
        <v>80</v>
      </c>
      <c r="D74" s="12">
        <f>((1/12)*0.05)</f>
        <v>4.1666666666666666E-3</v>
      </c>
      <c r="E74" s="16">
        <f t="shared" ref="E74:E79" si="1">D74*($E$23)</f>
        <v>12.920166666666667</v>
      </c>
    </row>
    <row r="75" spans="2:13" ht="18" customHeight="1">
      <c r="B75" s="15" t="s">
        <v>23</v>
      </c>
      <c r="C75" s="2" t="s">
        <v>81</v>
      </c>
      <c r="D75" s="12">
        <f>D46*D74</f>
        <v>3.3333333333333332E-4</v>
      </c>
      <c r="E75" s="16">
        <f t="shared" si="1"/>
        <v>1.0336133333333333</v>
      </c>
    </row>
    <row r="76" spans="2:13" ht="18" customHeight="1">
      <c r="B76" s="15" t="s">
        <v>25</v>
      </c>
      <c r="C76" s="2" t="s">
        <v>82</v>
      </c>
      <c r="D76" s="12">
        <f>(0.08)*(0.4)*(0.9)*(1+(1/12)+(1/12)+(1/3*1/12))</f>
        <v>3.4399999999999993E-2</v>
      </c>
      <c r="E76" s="16">
        <f t="shared" si="1"/>
        <v>106.66889599999999</v>
      </c>
      <c r="M76" s="24"/>
    </row>
    <row r="77" spans="2:13" ht="18" customHeight="1">
      <c r="B77" s="15" t="s">
        <v>27</v>
      </c>
      <c r="C77" s="2" t="s">
        <v>83</v>
      </c>
      <c r="D77" s="12">
        <f>(7/30)/12</f>
        <v>1.9444444444444445E-2</v>
      </c>
      <c r="E77" s="16">
        <f t="shared" si="1"/>
        <v>60.294111111111114</v>
      </c>
    </row>
    <row r="78" spans="2:13" ht="18.75" customHeight="1">
      <c r="B78" s="15" t="s">
        <v>29</v>
      </c>
      <c r="C78" s="2" t="s">
        <v>84</v>
      </c>
      <c r="D78" s="12">
        <f>D77*D47</f>
        <v>7.1555555555555565E-3</v>
      </c>
      <c r="E78" s="16">
        <f t="shared" si="1"/>
        <v>22.188232888888894</v>
      </c>
    </row>
    <row r="79" spans="2:13" ht="18" customHeight="1">
      <c r="B79" s="15" t="s">
        <v>31</v>
      </c>
      <c r="C79" s="2" t="s">
        <v>85</v>
      </c>
      <c r="D79" s="197">
        <f>(D77*D46)*0.4</f>
        <v>6.2222222222222236E-4</v>
      </c>
      <c r="E79" s="16">
        <f t="shared" si="1"/>
        <v>1.929411555555556</v>
      </c>
    </row>
    <row r="80" spans="2:13" ht="18" customHeight="1">
      <c r="B80" s="241" t="s">
        <v>33</v>
      </c>
      <c r="C80" s="242"/>
      <c r="D80" s="174">
        <f>SUM(D74:D79)</f>
        <v>6.6122222222222207E-2</v>
      </c>
      <c r="E80" s="172">
        <f>SUM(E74:E79)</f>
        <v>205.03443155555556</v>
      </c>
    </row>
    <row r="81" spans="2:13" ht="45" customHeight="1">
      <c r="B81" s="251" t="s">
        <v>86</v>
      </c>
      <c r="C81" s="246"/>
      <c r="D81" s="246"/>
      <c r="E81" s="252"/>
    </row>
    <row r="82" spans="2:13">
      <c r="B82" s="13"/>
      <c r="E82" s="14"/>
    </row>
    <row r="83" spans="2:13" ht="18" customHeight="1">
      <c r="B83" s="248" t="s">
        <v>87</v>
      </c>
      <c r="C83" s="249"/>
      <c r="D83" s="249"/>
      <c r="E83" s="250"/>
    </row>
    <row r="84" spans="2:13" ht="30" customHeight="1">
      <c r="B84" s="257" t="s">
        <v>88</v>
      </c>
      <c r="C84" s="258"/>
      <c r="D84" s="258"/>
      <c r="E84" s="259"/>
    </row>
    <row r="85" spans="2:13">
      <c r="B85" s="13"/>
      <c r="E85" s="14"/>
      <c r="K85" s="1"/>
      <c r="L85" s="1"/>
      <c r="M85" s="1"/>
    </row>
    <row r="86" spans="2:13" ht="18" customHeight="1">
      <c r="B86" s="253" t="s">
        <v>89</v>
      </c>
      <c r="C86" s="254"/>
      <c r="D86" s="254"/>
      <c r="E86" s="255"/>
    </row>
    <row r="87" spans="2:13" ht="18" customHeight="1">
      <c r="B87" s="214" t="s">
        <v>90</v>
      </c>
      <c r="C87" s="215" t="s">
        <v>91</v>
      </c>
      <c r="D87" s="215" t="s">
        <v>39</v>
      </c>
      <c r="E87" s="216" t="s">
        <v>20</v>
      </c>
    </row>
    <row r="88" spans="2:13" ht="18" customHeight="1">
      <c r="B88" s="15" t="s">
        <v>21</v>
      </c>
      <c r="C88" s="2" t="s">
        <v>92</v>
      </c>
      <c r="D88" s="85">
        <v>0</v>
      </c>
      <c r="E88" s="16">
        <f t="shared" ref="E88:E94" si="2">D88*($E$23)</f>
        <v>0</v>
      </c>
      <c r="G88" s="1" t="s">
        <v>331</v>
      </c>
    </row>
    <row r="89" spans="2:13" ht="18" customHeight="1">
      <c r="B89" s="15" t="s">
        <v>23</v>
      </c>
      <c r="C89" s="2" t="s">
        <v>93</v>
      </c>
      <c r="D89" s="85">
        <f>(3/30)/12</f>
        <v>8.3333333333333332E-3</v>
      </c>
      <c r="E89" s="16">
        <f t="shared" si="2"/>
        <v>25.840333333333334</v>
      </c>
    </row>
    <row r="90" spans="2:13" ht="18" customHeight="1">
      <c r="B90" s="15" t="s">
        <v>25</v>
      </c>
      <c r="C90" s="2" t="s">
        <v>94</v>
      </c>
      <c r="D90" s="85">
        <f>((5/30)/12)*0.015</f>
        <v>2.0833333333333332E-4</v>
      </c>
      <c r="E90" s="16">
        <f t="shared" si="2"/>
        <v>0.6460083333333333</v>
      </c>
    </row>
    <row r="91" spans="2:13" ht="18" customHeight="1">
      <c r="B91" s="15" t="s">
        <v>27</v>
      </c>
      <c r="C91" s="2" t="s">
        <v>95</v>
      </c>
      <c r="D91" s="85">
        <f>(((15/30)/12)*0.0093)</f>
        <v>3.8749999999999993E-4</v>
      </c>
      <c r="E91" s="16">
        <f t="shared" si="2"/>
        <v>1.2015754999999999</v>
      </c>
    </row>
    <row r="92" spans="2:13" ht="18" customHeight="1">
      <c r="B92" s="15" t="s">
        <v>29</v>
      </c>
      <c r="C92" s="2" t="s">
        <v>96</v>
      </c>
      <c r="D92" s="85">
        <f>((0.1111*0.1781*0.5*100))/100</f>
        <v>9.8934550000000007E-3</v>
      </c>
      <c r="E92" s="16">
        <f t="shared" si="2"/>
        <v>30.678021002200005</v>
      </c>
    </row>
    <row r="93" spans="2:13" ht="18" customHeight="1">
      <c r="B93" s="15" t="s">
        <v>31</v>
      </c>
      <c r="C93" s="2" t="s">
        <v>97</v>
      </c>
      <c r="D93" s="85">
        <f>(5/30)/12</f>
        <v>1.3888888888888888E-2</v>
      </c>
      <c r="E93" s="16">
        <f t="shared" si="2"/>
        <v>43.06722222222222</v>
      </c>
    </row>
    <row r="94" spans="2:13" ht="18" customHeight="1">
      <c r="B94" s="15" t="s">
        <v>55</v>
      </c>
      <c r="C94" s="2" t="s">
        <v>98</v>
      </c>
      <c r="D94" s="85">
        <v>0</v>
      </c>
      <c r="E94" s="16">
        <f t="shared" si="2"/>
        <v>0</v>
      </c>
    </row>
    <row r="95" spans="2:13" ht="18" customHeight="1">
      <c r="B95" s="263" t="s">
        <v>99</v>
      </c>
      <c r="C95" s="264"/>
      <c r="D95" s="175">
        <f>SUM(D88:D94)</f>
        <v>3.2711510555555559E-2</v>
      </c>
      <c r="E95" s="172">
        <f>SUM(E88:E94)</f>
        <v>101.4331603910889</v>
      </c>
    </row>
    <row r="96" spans="2:13" ht="26.25" customHeight="1">
      <c r="B96" s="15" t="s">
        <v>57</v>
      </c>
      <c r="C96" s="2" t="s">
        <v>100</v>
      </c>
      <c r="D96" s="85">
        <f>($D$95-$D$92)*((1/12)+(1/12)+(1/12*1/3))</f>
        <v>4.4368441358024688E-3</v>
      </c>
      <c r="E96" s="16">
        <f>D96*($E$23)</f>
        <v>13.757943770061727</v>
      </c>
    </row>
    <row r="97" spans="2:5" ht="18" customHeight="1">
      <c r="B97" s="263" t="s">
        <v>101</v>
      </c>
      <c r="C97" s="264"/>
      <c r="D97" s="175">
        <f>SUM(D95:D96)</f>
        <v>3.7148354691358028E-2</v>
      </c>
      <c r="E97" s="172">
        <f>SUM(E95:E96)</f>
        <v>115.19110416115063</v>
      </c>
    </row>
    <row r="98" spans="2:5" ht="18" customHeight="1">
      <c r="B98" s="15" t="s">
        <v>102</v>
      </c>
      <c r="C98" s="2" t="s">
        <v>103</v>
      </c>
      <c r="D98" s="85">
        <f>$D$47*$D$97</f>
        <v>1.3670594526419756E-2</v>
      </c>
      <c r="E98" s="16">
        <f>D98*($E$23)</f>
        <v>42.390326331303442</v>
      </c>
    </row>
    <row r="99" spans="2:5" ht="18" customHeight="1">
      <c r="B99" s="241" t="s">
        <v>33</v>
      </c>
      <c r="C99" s="242"/>
      <c r="D99" s="176">
        <f>SUM(D97:D98)</f>
        <v>5.0818949217777784E-2</v>
      </c>
      <c r="E99" s="172">
        <f>SUM(E97:E98)</f>
        <v>157.58143049245407</v>
      </c>
    </row>
    <row r="100" spans="2:5">
      <c r="B100" s="13"/>
      <c r="E100" s="14"/>
    </row>
    <row r="101" spans="2:5" ht="18" customHeight="1">
      <c r="B101" s="241" t="s">
        <v>104</v>
      </c>
      <c r="C101" s="242"/>
      <c r="D101" s="242"/>
      <c r="E101" s="256"/>
    </row>
    <row r="102" spans="2:5" ht="18" customHeight="1">
      <c r="B102" s="214" t="s">
        <v>105</v>
      </c>
      <c r="C102" s="215" t="s">
        <v>106</v>
      </c>
      <c r="D102" s="215" t="s">
        <v>20</v>
      </c>
      <c r="E102" s="216"/>
    </row>
    <row r="103" spans="2:5" ht="16.5" customHeight="1">
      <c r="B103" s="15" t="s">
        <v>21</v>
      </c>
      <c r="C103" s="2" t="s">
        <v>107</v>
      </c>
      <c r="D103" s="7">
        <v>0</v>
      </c>
      <c r="E103" s="16">
        <v>0</v>
      </c>
    </row>
    <row r="104" spans="2:5" ht="18" customHeight="1">
      <c r="B104" s="241" t="s">
        <v>33</v>
      </c>
      <c r="C104" s="242"/>
      <c r="D104" s="177">
        <f>SUM(D103)</f>
        <v>0</v>
      </c>
      <c r="E104" s="178">
        <f>SUM(E103)</f>
        <v>0</v>
      </c>
    </row>
    <row r="105" spans="2:5">
      <c r="B105" s="13"/>
      <c r="E105" s="14"/>
    </row>
    <row r="106" spans="2:5" ht="18" customHeight="1">
      <c r="B106" s="241" t="s">
        <v>108</v>
      </c>
      <c r="C106" s="242"/>
      <c r="D106" s="242"/>
      <c r="E106" s="256"/>
    </row>
    <row r="107" spans="2:5" ht="18" customHeight="1">
      <c r="B107" s="214">
        <v>4</v>
      </c>
      <c r="C107" s="242" t="s">
        <v>109</v>
      </c>
      <c r="D107" s="242"/>
      <c r="E107" s="216" t="s">
        <v>20</v>
      </c>
    </row>
    <row r="108" spans="2:5" ht="18" customHeight="1">
      <c r="B108" s="15" t="s">
        <v>90</v>
      </c>
      <c r="C108" s="243" t="s">
        <v>91</v>
      </c>
      <c r="D108" s="243"/>
      <c r="E108" s="16">
        <f>E99</f>
        <v>157.58143049245407</v>
      </c>
    </row>
    <row r="109" spans="2:5" ht="18" customHeight="1">
      <c r="B109" s="15" t="s">
        <v>105</v>
      </c>
      <c r="C109" s="243" t="s">
        <v>110</v>
      </c>
      <c r="D109" s="243"/>
      <c r="E109" s="16">
        <f>D104</f>
        <v>0</v>
      </c>
    </row>
    <row r="110" spans="2:5" ht="18" customHeight="1">
      <c r="B110" s="241" t="s">
        <v>33</v>
      </c>
      <c r="C110" s="242"/>
      <c r="D110" s="242"/>
      <c r="E110" s="172">
        <f>SUM(E108:E109)</f>
        <v>157.58143049245407</v>
      </c>
    </row>
    <row r="111" spans="2:5">
      <c r="B111" s="13"/>
      <c r="E111" s="14"/>
    </row>
    <row r="112" spans="2:5" ht="18" customHeight="1">
      <c r="B112" s="248" t="s">
        <v>111</v>
      </c>
      <c r="C112" s="249"/>
      <c r="D112" s="249"/>
      <c r="E112" s="250"/>
    </row>
    <row r="113" spans="2:10" ht="18" customHeight="1">
      <c r="B113" s="214">
        <v>5</v>
      </c>
      <c r="C113" s="242" t="s">
        <v>112</v>
      </c>
      <c r="D113" s="242"/>
      <c r="E113" s="216" t="s">
        <v>20</v>
      </c>
    </row>
    <row r="114" spans="2:10" ht="18" customHeight="1">
      <c r="B114" s="15" t="s">
        <v>21</v>
      </c>
      <c r="C114" s="243" t="s">
        <v>113</v>
      </c>
      <c r="D114" s="243"/>
      <c r="E114" s="16">
        <f>'DETALHAMENTO UNIFORMES'!G10</f>
        <v>47.852222222222224</v>
      </c>
      <c r="F114" s="11"/>
    </row>
    <row r="115" spans="2:10" ht="18" customHeight="1">
      <c r="B115" s="15" t="s">
        <v>23</v>
      </c>
      <c r="C115" s="243" t="s">
        <v>114</v>
      </c>
      <c r="D115" s="243"/>
      <c r="E115" s="16">
        <v>0</v>
      </c>
      <c r="F115"/>
      <c r="G115"/>
      <c r="H115"/>
      <c r="I115"/>
      <c r="J115"/>
    </row>
    <row r="116" spans="2:10" ht="18" customHeight="1">
      <c r="B116" s="15" t="s">
        <v>25</v>
      </c>
      <c r="C116" s="243" t="s">
        <v>115</v>
      </c>
      <c r="D116" s="243"/>
      <c r="E116" s="16">
        <v>0</v>
      </c>
      <c r="F116"/>
      <c r="G116"/>
      <c r="H116"/>
      <c r="I116"/>
      <c r="J116"/>
    </row>
    <row r="117" spans="2:10" ht="18" customHeight="1">
      <c r="B117" s="15" t="s">
        <v>27</v>
      </c>
      <c r="C117" s="243" t="s">
        <v>32</v>
      </c>
      <c r="D117" s="243"/>
      <c r="E117" s="16">
        <v>0</v>
      </c>
      <c r="F117"/>
      <c r="G117"/>
      <c r="H117"/>
      <c r="I117"/>
      <c r="J117"/>
    </row>
    <row r="118" spans="2:10" ht="18" customHeight="1">
      <c r="B118" s="241" t="s">
        <v>33</v>
      </c>
      <c r="C118" s="242"/>
      <c r="D118" s="242"/>
      <c r="E118" s="172">
        <f>SUM(E114:E117)</f>
        <v>47.852222222222224</v>
      </c>
      <c r="F118"/>
      <c r="G118"/>
      <c r="H118"/>
      <c r="I118"/>
      <c r="J118"/>
    </row>
    <row r="119" spans="2:10" ht="18" customHeight="1">
      <c r="B119" s="251" t="s">
        <v>116</v>
      </c>
      <c r="C119" s="246"/>
      <c r="D119" s="246"/>
      <c r="E119" s="252"/>
    </row>
    <row r="120" spans="2:10">
      <c r="B120" s="13"/>
      <c r="E120" s="14"/>
    </row>
    <row r="121" spans="2:10" ht="18" customHeight="1">
      <c r="B121" s="248" t="s">
        <v>117</v>
      </c>
      <c r="C121" s="249"/>
      <c r="D121" s="249"/>
      <c r="E121" s="250"/>
    </row>
    <row r="122" spans="2:10" ht="18" customHeight="1">
      <c r="B122" s="253" t="s">
        <v>118</v>
      </c>
      <c r="C122" s="254"/>
      <c r="D122" s="254" t="s">
        <v>119</v>
      </c>
      <c r="E122" s="255"/>
    </row>
    <row r="123" spans="2:10" ht="18" customHeight="1">
      <c r="B123" s="214">
        <v>6</v>
      </c>
      <c r="C123" s="215" t="s">
        <v>120</v>
      </c>
      <c r="D123" s="215" t="s">
        <v>39</v>
      </c>
      <c r="E123" s="216" t="s">
        <v>20</v>
      </c>
    </row>
    <row r="124" spans="2:10" ht="18" customHeight="1">
      <c r="B124" s="15" t="s">
        <v>21</v>
      </c>
      <c r="C124" s="22" t="s">
        <v>121</v>
      </c>
      <c r="D124" s="23">
        <v>0.05</v>
      </c>
      <c r="E124" s="21">
        <f>$D124*E$142</f>
        <v>302.89103221351161</v>
      </c>
    </row>
    <row r="125" spans="2:10" ht="18" customHeight="1">
      <c r="B125" s="15" t="s">
        <v>23</v>
      </c>
      <c r="C125" s="22" t="s">
        <v>122</v>
      </c>
      <c r="D125" s="23">
        <v>0.1</v>
      </c>
      <c r="E125" s="21">
        <f>$D125*(E$142+E124)</f>
        <v>636.0711676483744</v>
      </c>
    </row>
    <row r="126" spans="2:10" ht="18" customHeight="1">
      <c r="B126" s="17" t="s">
        <v>25</v>
      </c>
      <c r="C126" s="8" t="s">
        <v>123</v>
      </c>
      <c r="D126" s="23">
        <f>SUM(D127:D130)</f>
        <v>0.13250000000000001</v>
      </c>
      <c r="E126" s="21">
        <f>SUM(E127:E130)</f>
        <v>1068.6728839740701</v>
      </c>
      <c r="I126" s="10"/>
    </row>
    <row r="127" spans="2:10" ht="18" customHeight="1">
      <c r="B127" s="17" t="s">
        <v>124</v>
      </c>
      <c r="C127" s="3" t="s">
        <v>125</v>
      </c>
      <c r="D127" s="20">
        <f>IF(D122="Lucro presumido",0.65%,1.65%)</f>
        <v>1.6500000000000001E-2</v>
      </c>
      <c r="E127" s="18">
        <f>($E$142+$E$124+$E$125)*D127/(1-$D$126)</f>
        <v>133.08001951375212</v>
      </c>
      <c r="I127" s="10"/>
    </row>
    <row r="128" spans="2:10" ht="18" customHeight="1">
      <c r="B128" s="15" t="s">
        <v>126</v>
      </c>
      <c r="C128" s="3" t="s">
        <v>127</v>
      </c>
      <c r="D128" s="20">
        <f>IF(D122="Lucro presumido",3%,7.6%)</f>
        <v>7.5999999999999998E-2</v>
      </c>
      <c r="E128" s="18">
        <f>($E$142+$E$124+$E$125)*D128/(1-$D$126)</f>
        <v>612.97463533607038</v>
      </c>
      <c r="J128" s="10"/>
    </row>
    <row r="129" spans="2:10" ht="18" customHeight="1">
      <c r="B129" s="15" t="s">
        <v>128</v>
      </c>
      <c r="C129" s="3" t="s">
        <v>129</v>
      </c>
      <c r="D129" s="86">
        <v>0.04</v>
      </c>
      <c r="E129" s="18">
        <f>($E$142+$E$124+$E$125)*D129/(1-$D$126)</f>
        <v>322.61822912424759</v>
      </c>
      <c r="J129" s="10"/>
    </row>
    <row r="130" spans="2:10" ht="18" customHeight="1">
      <c r="B130" s="15"/>
      <c r="C130" s="2"/>
      <c r="D130" s="20"/>
      <c r="E130" s="18">
        <f>($E$142+$E$124+$E$125)*D130/(1-$D$126)</f>
        <v>0</v>
      </c>
      <c r="J130" s="10"/>
    </row>
    <row r="131" spans="2:10" ht="18" customHeight="1">
      <c r="B131" s="241" t="s">
        <v>33</v>
      </c>
      <c r="C131" s="242"/>
      <c r="D131" s="167">
        <f>SUM(D124:D126)</f>
        <v>0.28250000000000003</v>
      </c>
      <c r="E131" s="168">
        <f>SUM(E124:E126)</f>
        <v>2007.6350838359563</v>
      </c>
      <c r="J131" s="10"/>
    </row>
    <row r="132" spans="2:10" ht="18" customHeight="1">
      <c r="B132" s="251" t="s">
        <v>130</v>
      </c>
      <c r="C132" s="246"/>
      <c r="D132" s="246"/>
      <c r="E132" s="252"/>
      <c r="J132" s="10"/>
    </row>
    <row r="133" spans="2:10" ht="26.25" customHeight="1">
      <c r="B133" s="251"/>
      <c r="C133" s="246"/>
      <c r="D133" s="246"/>
      <c r="E133" s="252"/>
      <c r="J133" s="10"/>
    </row>
    <row r="134" spans="2:10">
      <c r="B134" s="13"/>
      <c r="E134" s="14"/>
    </row>
    <row r="135" spans="2:10" ht="18" customHeight="1">
      <c r="B135" s="248" t="s">
        <v>131</v>
      </c>
      <c r="C135" s="249"/>
      <c r="D135" s="249"/>
      <c r="E135" s="250"/>
    </row>
    <row r="136" spans="2:10" ht="18" customHeight="1">
      <c r="B136" s="241" t="s">
        <v>132</v>
      </c>
      <c r="C136" s="242"/>
      <c r="D136" s="242"/>
      <c r="E136" s="216" t="s">
        <v>133</v>
      </c>
      <c r="J136" s="10"/>
    </row>
    <row r="137" spans="2:10" ht="18" customHeight="1">
      <c r="B137" s="15" t="s">
        <v>21</v>
      </c>
      <c r="C137" s="247" t="s">
        <v>18</v>
      </c>
      <c r="D137" s="247"/>
      <c r="E137" s="19">
        <f>E23</f>
        <v>3100.84</v>
      </c>
      <c r="H137" s="10"/>
    </row>
    <row r="138" spans="2:10" ht="18" customHeight="1">
      <c r="B138" s="15" t="s">
        <v>23</v>
      </c>
      <c r="C138" s="247" t="s">
        <v>35</v>
      </c>
      <c r="D138" s="247"/>
      <c r="E138" s="19">
        <f>E70</f>
        <v>2546.5125600000001</v>
      </c>
      <c r="J138" s="10"/>
    </row>
    <row r="139" spans="2:10" ht="18" customHeight="1">
      <c r="B139" s="15" t="s">
        <v>25</v>
      </c>
      <c r="C139" s="247" t="s">
        <v>78</v>
      </c>
      <c r="D139" s="247"/>
      <c r="E139" s="19">
        <f>E80</f>
        <v>205.03443155555556</v>
      </c>
      <c r="J139" s="10"/>
    </row>
    <row r="140" spans="2:10" ht="18" customHeight="1">
      <c r="B140" s="15" t="s">
        <v>27</v>
      </c>
      <c r="C140" s="247" t="s">
        <v>87</v>
      </c>
      <c r="D140" s="247"/>
      <c r="E140" s="19">
        <f>E110</f>
        <v>157.58143049245407</v>
      </c>
      <c r="H140" s="10"/>
      <c r="J140" s="10"/>
    </row>
    <row r="141" spans="2:10" ht="18" customHeight="1">
      <c r="B141" s="15" t="s">
        <v>29</v>
      </c>
      <c r="C141" s="247" t="s">
        <v>111</v>
      </c>
      <c r="D141" s="247"/>
      <c r="E141" s="19">
        <f>E118</f>
        <v>47.852222222222224</v>
      </c>
      <c r="H141" s="10"/>
      <c r="J141" s="10"/>
    </row>
    <row r="142" spans="2:10" ht="18" customHeight="1">
      <c r="B142" s="241" t="s">
        <v>134</v>
      </c>
      <c r="C142" s="242"/>
      <c r="D142" s="242"/>
      <c r="E142" s="168">
        <f>SUM(E137:E141)</f>
        <v>6057.8206442702322</v>
      </c>
    </row>
    <row r="143" spans="2:10" ht="18" customHeight="1">
      <c r="B143" s="15" t="s">
        <v>31</v>
      </c>
      <c r="C143" s="243" t="s">
        <v>117</v>
      </c>
      <c r="D143" s="243"/>
      <c r="E143" s="19">
        <f>E131</f>
        <v>2007.6350838359563</v>
      </c>
    </row>
    <row r="144" spans="2:10" ht="18" customHeight="1" thickBot="1">
      <c r="B144" s="244" t="s">
        <v>135</v>
      </c>
      <c r="C144" s="245"/>
      <c r="D144" s="245"/>
      <c r="E144" s="179">
        <f>SUM(E142:E143)</f>
        <v>8065.455728106188</v>
      </c>
    </row>
    <row r="145" spans="2:5" ht="18" customHeight="1"/>
    <row r="146" spans="2:5">
      <c r="B146" s="246"/>
      <c r="C146" s="246"/>
      <c r="D146" s="246"/>
      <c r="E146" s="246"/>
    </row>
    <row r="149" spans="2:5">
      <c r="E149" s="10"/>
    </row>
    <row r="150" spans="2:5">
      <c r="E150" s="10"/>
    </row>
    <row r="151" spans="2:5">
      <c r="E151" s="10"/>
    </row>
    <row r="152" spans="2:5">
      <c r="E152" s="10"/>
    </row>
    <row r="153" spans="2:5">
      <c r="E153" s="10"/>
    </row>
  </sheetData>
  <mergeCells count="85">
    <mergeCell ref="B146:E146"/>
    <mergeCell ref="C139:D139"/>
    <mergeCell ref="C140:D140"/>
    <mergeCell ref="C141:D141"/>
    <mergeCell ref="B142:D142"/>
    <mergeCell ref="C143:D143"/>
    <mergeCell ref="B144:D144"/>
    <mergeCell ref="C138:D138"/>
    <mergeCell ref="B118:D118"/>
    <mergeCell ref="B119:E119"/>
    <mergeCell ref="B121:E121"/>
    <mergeCell ref="B122:C122"/>
    <mergeCell ref="D122:E122"/>
    <mergeCell ref="B131:C131"/>
    <mergeCell ref="B132:E132"/>
    <mergeCell ref="B133:E133"/>
    <mergeCell ref="B135:E135"/>
    <mergeCell ref="B136:D136"/>
    <mergeCell ref="C137:D137"/>
    <mergeCell ref="C117:D117"/>
    <mergeCell ref="B104:C104"/>
    <mergeCell ref="B106:E106"/>
    <mergeCell ref="C107:D107"/>
    <mergeCell ref="C108:D108"/>
    <mergeCell ref="C109:D109"/>
    <mergeCell ref="B110:D110"/>
    <mergeCell ref="B112:E112"/>
    <mergeCell ref="C113:D113"/>
    <mergeCell ref="C114:D114"/>
    <mergeCell ref="C115:D115"/>
    <mergeCell ref="C116:D116"/>
    <mergeCell ref="B101:E101"/>
    <mergeCell ref="C69:D69"/>
    <mergeCell ref="B70:D70"/>
    <mergeCell ref="B72:E72"/>
    <mergeCell ref="B80:C80"/>
    <mergeCell ref="B81:E81"/>
    <mergeCell ref="B83:E83"/>
    <mergeCell ref="B84:E84"/>
    <mergeCell ref="B86:E86"/>
    <mergeCell ref="B95:C95"/>
    <mergeCell ref="B97:C97"/>
    <mergeCell ref="B99:C99"/>
    <mergeCell ref="C68:D68"/>
    <mergeCell ref="B48:E48"/>
    <mergeCell ref="B49:E49"/>
    <mergeCell ref="B50:E50"/>
    <mergeCell ref="B51:E51"/>
    <mergeCell ref="B53:E53"/>
    <mergeCell ref="B61:D61"/>
    <mergeCell ref="B62:E62"/>
    <mergeCell ref="B63:E63"/>
    <mergeCell ref="B65:E65"/>
    <mergeCell ref="C66:D66"/>
    <mergeCell ref="C67:D67"/>
    <mergeCell ref="B47:C47"/>
    <mergeCell ref="C21:D21"/>
    <mergeCell ref="C22:D22"/>
    <mergeCell ref="B23:D23"/>
    <mergeCell ref="B24:E24"/>
    <mergeCell ref="B26:E26"/>
    <mergeCell ref="B27:E27"/>
    <mergeCell ref="B32:C32"/>
    <mergeCell ref="B33:E33"/>
    <mergeCell ref="B34:E34"/>
    <mergeCell ref="B35:E35"/>
    <mergeCell ref="B37:E37"/>
    <mergeCell ref="C20:D20"/>
    <mergeCell ref="D8:E8"/>
    <mergeCell ref="D9:E9"/>
    <mergeCell ref="D10:E10"/>
    <mergeCell ref="D11:E11"/>
    <mergeCell ref="D12:E12"/>
    <mergeCell ref="D13:E13"/>
    <mergeCell ref="B15:E15"/>
    <mergeCell ref="C16:D16"/>
    <mergeCell ref="C17:D17"/>
    <mergeCell ref="C18:D18"/>
    <mergeCell ref="C19:D19"/>
    <mergeCell ref="D7:E7"/>
    <mergeCell ref="B2:E2"/>
    <mergeCell ref="B3:E3"/>
    <mergeCell ref="D4:E4"/>
    <mergeCell ref="D5:E5"/>
    <mergeCell ref="D6:E6"/>
  </mergeCells>
  <dataValidations count="1">
    <dataValidation type="list" allowBlank="1" showInputMessage="1" showErrorMessage="1" sqref="D122:E122">
      <formula1>"Lucro presumido,Lucro real"</formula1>
    </dataValidation>
  </dataValidation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dimension ref="A1:M124"/>
  <sheetViews>
    <sheetView showGridLines="0" zoomScale="110" zoomScaleNormal="110" workbookViewId="0">
      <selection activeCell="B121" sqref="B121:G121"/>
    </sheetView>
  </sheetViews>
  <sheetFormatPr defaultColWidth="8.85546875" defaultRowHeight="14.25"/>
  <cols>
    <col min="1" max="1" width="2.7109375" style="25" customWidth="1"/>
    <col min="2" max="2" width="5" style="39" customWidth="1"/>
    <col min="3" max="3" width="66.28515625" style="29" customWidth="1"/>
    <col min="4" max="4" width="9.5703125" style="29" customWidth="1"/>
    <col min="5" max="5" width="26.28515625" style="29" customWidth="1"/>
    <col min="6" max="6" width="23.140625" style="29" customWidth="1"/>
    <col min="7" max="7" width="50.7109375" style="29" customWidth="1"/>
    <col min="8" max="8" width="2.7109375" style="25" customWidth="1"/>
    <col min="9" max="256" width="8.85546875" style="29"/>
    <col min="257" max="257" width="7.140625" style="29" customWidth="1"/>
    <col min="258" max="258" width="9.140625" style="29" customWidth="1"/>
    <col min="259" max="259" width="55.42578125" style="29" customWidth="1"/>
    <col min="260" max="260" width="17.140625" style="29" customWidth="1"/>
    <col min="261" max="261" width="20.28515625" style="29" customWidth="1"/>
    <col min="262" max="262" width="27.7109375" style="29" customWidth="1"/>
    <col min="263" max="263" width="57.85546875" style="29" customWidth="1"/>
    <col min="264" max="264" width="8.7109375" style="29" customWidth="1"/>
    <col min="265" max="512" width="8.85546875" style="29"/>
    <col min="513" max="513" width="7.140625" style="29" customWidth="1"/>
    <col min="514" max="514" width="9.140625" style="29" customWidth="1"/>
    <col min="515" max="515" width="55.42578125" style="29" customWidth="1"/>
    <col min="516" max="516" width="17.140625" style="29" customWidth="1"/>
    <col min="517" max="517" width="20.28515625" style="29" customWidth="1"/>
    <col min="518" max="518" width="27.7109375" style="29" customWidth="1"/>
    <col min="519" max="519" width="57.85546875" style="29" customWidth="1"/>
    <col min="520" max="520" width="8.7109375" style="29" customWidth="1"/>
    <col min="521" max="768" width="8.85546875" style="29"/>
    <col min="769" max="769" width="7.140625" style="29" customWidth="1"/>
    <col min="770" max="770" width="9.140625" style="29" customWidth="1"/>
    <col min="771" max="771" width="55.42578125" style="29" customWidth="1"/>
    <col min="772" max="772" width="17.140625" style="29" customWidth="1"/>
    <col min="773" max="773" width="20.28515625" style="29" customWidth="1"/>
    <col min="774" max="774" width="27.7109375" style="29" customWidth="1"/>
    <col min="775" max="775" width="57.85546875" style="29" customWidth="1"/>
    <col min="776" max="776" width="8.7109375" style="29" customWidth="1"/>
    <col min="777" max="1024" width="8.85546875" style="29"/>
    <col min="1025" max="1025" width="7.140625" style="29" customWidth="1"/>
    <col min="1026" max="1026" width="9.140625" style="29" customWidth="1"/>
    <col min="1027" max="1027" width="55.42578125" style="29" customWidth="1"/>
    <col min="1028" max="1028" width="17.140625" style="29" customWidth="1"/>
    <col min="1029" max="1029" width="20.28515625" style="29" customWidth="1"/>
    <col min="1030" max="1030" width="27.7109375" style="29" customWidth="1"/>
    <col min="1031" max="1031" width="57.85546875" style="29" customWidth="1"/>
    <col min="1032" max="1032" width="8.7109375" style="29" customWidth="1"/>
    <col min="1033" max="1280" width="8.85546875" style="29"/>
    <col min="1281" max="1281" width="7.140625" style="29" customWidth="1"/>
    <col min="1282" max="1282" width="9.140625" style="29" customWidth="1"/>
    <col min="1283" max="1283" width="55.42578125" style="29" customWidth="1"/>
    <col min="1284" max="1284" width="17.140625" style="29" customWidth="1"/>
    <col min="1285" max="1285" width="20.28515625" style="29" customWidth="1"/>
    <col min="1286" max="1286" width="27.7109375" style="29" customWidth="1"/>
    <col min="1287" max="1287" width="57.85546875" style="29" customWidth="1"/>
    <col min="1288" max="1288" width="8.7109375" style="29" customWidth="1"/>
    <col min="1289" max="1536" width="8.85546875" style="29"/>
    <col min="1537" max="1537" width="7.140625" style="29" customWidth="1"/>
    <col min="1538" max="1538" width="9.140625" style="29" customWidth="1"/>
    <col min="1539" max="1539" width="55.42578125" style="29" customWidth="1"/>
    <col min="1540" max="1540" width="17.140625" style="29" customWidth="1"/>
    <col min="1541" max="1541" width="20.28515625" style="29" customWidth="1"/>
    <col min="1542" max="1542" width="27.7109375" style="29" customWidth="1"/>
    <col min="1543" max="1543" width="57.85546875" style="29" customWidth="1"/>
    <col min="1544" max="1544" width="8.7109375" style="29" customWidth="1"/>
    <col min="1545" max="1792" width="8.85546875" style="29"/>
    <col min="1793" max="1793" width="7.140625" style="29" customWidth="1"/>
    <col min="1794" max="1794" width="9.140625" style="29" customWidth="1"/>
    <col min="1795" max="1795" width="55.42578125" style="29" customWidth="1"/>
    <col min="1796" max="1796" width="17.140625" style="29" customWidth="1"/>
    <col min="1797" max="1797" width="20.28515625" style="29" customWidth="1"/>
    <col min="1798" max="1798" width="27.7109375" style="29" customWidth="1"/>
    <col min="1799" max="1799" width="57.85546875" style="29" customWidth="1"/>
    <col min="1800" max="1800" width="8.7109375" style="29" customWidth="1"/>
    <col min="1801" max="2048" width="8.85546875" style="29"/>
    <col min="2049" max="2049" width="7.140625" style="29" customWidth="1"/>
    <col min="2050" max="2050" width="9.140625" style="29" customWidth="1"/>
    <col min="2051" max="2051" width="55.42578125" style="29" customWidth="1"/>
    <col min="2052" max="2052" width="17.140625" style="29" customWidth="1"/>
    <col min="2053" max="2053" width="20.28515625" style="29" customWidth="1"/>
    <col min="2054" max="2054" width="27.7109375" style="29" customWidth="1"/>
    <col min="2055" max="2055" width="57.85546875" style="29" customWidth="1"/>
    <col min="2056" max="2056" width="8.7109375" style="29" customWidth="1"/>
    <col min="2057" max="2304" width="8.85546875" style="29"/>
    <col min="2305" max="2305" width="7.140625" style="29" customWidth="1"/>
    <col min="2306" max="2306" width="9.140625" style="29" customWidth="1"/>
    <col min="2307" max="2307" width="55.42578125" style="29" customWidth="1"/>
    <col min="2308" max="2308" width="17.140625" style="29" customWidth="1"/>
    <col min="2309" max="2309" width="20.28515625" style="29" customWidth="1"/>
    <col min="2310" max="2310" width="27.7109375" style="29" customWidth="1"/>
    <col min="2311" max="2311" width="57.85546875" style="29" customWidth="1"/>
    <col min="2312" max="2312" width="8.7109375" style="29" customWidth="1"/>
    <col min="2313" max="2560" width="8.85546875" style="29"/>
    <col min="2561" max="2561" width="7.140625" style="29" customWidth="1"/>
    <col min="2562" max="2562" width="9.140625" style="29" customWidth="1"/>
    <col min="2563" max="2563" width="55.42578125" style="29" customWidth="1"/>
    <col min="2564" max="2564" width="17.140625" style="29" customWidth="1"/>
    <col min="2565" max="2565" width="20.28515625" style="29" customWidth="1"/>
    <col min="2566" max="2566" width="27.7109375" style="29" customWidth="1"/>
    <col min="2567" max="2567" width="57.85546875" style="29" customWidth="1"/>
    <col min="2568" max="2568" width="8.7109375" style="29" customWidth="1"/>
    <col min="2569" max="2816" width="8.85546875" style="29"/>
    <col min="2817" max="2817" width="7.140625" style="29" customWidth="1"/>
    <col min="2818" max="2818" width="9.140625" style="29" customWidth="1"/>
    <col min="2819" max="2819" width="55.42578125" style="29" customWidth="1"/>
    <col min="2820" max="2820" width="17.140625" style="29" customWidth="1"/>
    <col min="2821" max="2821" width="20.28515625" style="29" customWidth="1"/>
    <col min="2822" max="2822" width="27.7109375" style="29" customWidth="1"/>
    <col min="2823" max="2823" width="57.85546875" style="29" customWidth="1"/>
    <col min="2824" max="2824" width="8.7109375" style="29" customWidth="1"/>
    <col min="2825" max="3072" width="8.85546875" style="29"/>
    <col min="3073" max="3073" width="7.140625" style="29" customWidth="1"/>
    <col min="3074" max="3074" width="9.140625" style="29" customWidth="1"/>
    <col min="3075" max="3075" width="55.42578125" style="29" customWidth="1"/>
    <col min="3076" max="3076" width="17.140625" style="29" customWidth="1"/>
    <col min="3077" max="3077" width="20.28515625" style="29" customWidth="1"/>
    <col min="3078" max="3078" width="27.7109375" style="29" customWidth="1"/>
    <col min="3079" max="3079" width="57.85546875" style="29" customWidth="1"/>
    <col min="3080" max="3080" width="8.7109375" style="29" customWidth="1"/>
    <col min="3081" max="3328" width="8.85546875" style="29"/>
    <col min="3329" max="3329" width="7.140625" style="29" customWidth="1"/>
    <col min="3330" max="3330" width="9.140625" style="29" customWidth="1"/>
    <col min="3331" max="3331" width="55.42578125" style="29" customWidth="1"/>
    <col min="3332" max="3332" width="17.140625" style="29" customWidth="1"/>
    <col min="3333" max="3333" width="20.28515625" style="29" customWidth="1"/>
    <col min="3334" max="3334" width="27.7109375" style="29" customWidth="1"/>
    <col min="3335" max="3335" width="57.85546875" style="29" customWidth="1"/>
    <col min="3336" max="3336" width="8.7109375" style="29" customWidth="1"/>
    <col min="3337" max="3584" width="8.85546875" style="29"/>
    <col min="3585" max="3585" width="7.140625" style="29" customWidth="1"/>
    <col min="3586" max="3586" width="9.140625" style="29" customWidth="1"/>
    <col min="3587" max="3587" width="55.42578125" style="29" customWidth="1"/>
    <col min="3588" max="3588" width="17.140625" style="29" customWidth="1"/>
    <col min="3589" max="3589" width="20.28515625" style="29" customWidth="1"/>
    <col min="3590" max="3590" width="27.7109375" style="29" customWidth="1"/>
    <col min="3591" max="3591" width="57.85546875" style="29" customWidth="1"/>
    <col min="3592" max="3592" width="8.7109375" style="29" customWidth="1"/>
    <col min="3593" max="3840" width="8.85546875" style="29"/>
    <col min="3841" max="3841" width="7.140625" style="29" customWidth="1"/>
    <col min="3842" max="3842" width="9.140625" style="29" customWidth="1"/>
    <col min="3843" max="3843" width="55.42578125" style="29" customWidth="1"/>
    <col min="3844" max="3844" width="17.140625" style="29" customWidth="1"/>
    <col min="3845" max="3845" width="20.28515625" style="29" customWidth="1"/>
    <col min="3846" max="3846" width="27.7109375" style="29" customWidth="1"/>
    <col min="3847" max="3847" width="57.85546875" style="29" customWidth="1"/>
    <col min="3848" max="3848" width="8.7109375" style="29" customWidth="1"/>
    <col min="3849" max="4096" width="8.85546875" style="29"/>
    <col min="4097" max="4097" width="7.140625" style="29" customWidth="1"/>
    <col min="4098" max="4098" width="9.140625" style="29" customWidth="1"/>
    <col min="4099" max="4099" width="55.42578125" style="29" customWidth="1"/>
    <col min="4100" max="4100" width="17.140625" style="29" customWidth="1"/>
    <col min="4101" max="4101" width="20.28515625" style="29" customWidth="1"/>
    <col min="4102" max="4102" width="27.7109375" style="29" customWidth="1"/>
    <col min="4103" max="4103" width="57.85546875" style="29" customWidth="1"/>
    <col min="4104" max="4104" width="8.7109375" style="29" customWidth="1"/>
    <col min="4105" max="4352" width="8.85546875" style="29"/>
    <col min="4353" max="4353" width="7.140625" style="29" customWidth="1"/>
    <col min="4354" max="4354" width="9.140625" style="29" customWidth="1"/>
    <col min="4355" max="4355" width="55.42578125" style="29" customWidth="1"/>
    <col min="4356" max="4356" width="17.140625" style="29" customWidth="1"/>
    <col min="4357" max="4357" width="20.28515625" style="29" customWidth="1"/>
    <col min="4358" max="4358" width="27.7109375" style="29" customWidth="1"/>
    <col min="4359" max="4359" width="57.85546875" style="29" customWidth="1"/>
    <col min="4360" max="4360" width="8.7109375" style="29" customWidth="1"/>
    <col min="4361" max="4608" width="8.85546875" style="29"/>
    <col min="4609" max="4609" width="7.140625" style="29" customWidth="1"/>
    <col min="4610" max="4610" width="9.140625" style="29" customWidth="1"/>
    <col min="4611" max="4611" width="55.42578125" style="29" customWidth="1"/>
    <col min="4612" max="4612" width="17.140625" style="29" customWidth="1"/>
    <col min="4613" max="4613" width="20.28515625" style="29" customWidth="1"/>
    <col min="4614" max="4614" width="27.7109375" style="29" customWidth="1"/>
    <col min="4615" max="4615" width="57.85546875" style="29" customWidth="1"/>
    <col min="4616" max="4616" width="8.7109375" style="29" customWidth="1"/>
    <col min="4617" max="4864" width="8.85546875" style="29"/>
    <col min="4865" max="4865" width="7.140625" style="29" customWidth="1"/>
    <col min="4866" max="4866" width="9.140625" style="29" customWidth="1"/>
    <col min="4867" max="4867" width="55.42578125" style="29" customWidth="1"/>
    <col min="4868" max="4868" width="17.140625" style="29" customWidth="1"/>
    <col min="4869" max="4869" width="20.28515625" style="29" customWidth="1"/>
    <col min="4870" max="4870" width="27.7109375" style="29" customWidth="1"/>
    <col min="4871" max="4871" width="57.85546875" style="29" customWidth="1"/>
    <col min="4872" max="4872" width="8.7109375" style="29" customWidth="1"/>
    <col min="4873" max="5120" width="8.85546875" style="29"/>
    <col min="5121" max="5121" width="7.140625" style="29" customWidth="1"/>
    <col min="5122" max="5122" width="9.140625" style="29" customWidth="1"/>
    <col min="5123" max="5123" width="55.42578125" style="29" customWidth="1"/>
    <col min="5124" max="5124" width="17.140625" style="29" customWidth="1"/>
    <col min="5125" max="5125" width="20.28515625" style="29" customWidth="1"/>
    <col min="5126" max="5126" width="27.7109375" style="29" customWidth="1"/>
    <col min="5127" max="5127" width="57.85546875" style="29" customWidth="1"/>
    <col min="5128" max="5128" width="8.7109375" style="29" customWidth="1"/>
    <col min="5129" max="5376" width="8.85546875" style="29"/>
    <col min="5377" max="5377" width="7.140625" style="29" customWidth="1"/>
    <col min="5378" max="5378" width="9.140625" style="29" customWidth="1"/>
    <col min="5379" max="5379" width="55.42578125" style="29" customWidth="1"/>
    <col min="5380" max="5380" width="17.140625" style="29" customWidth="1"/>
    <col min="5381" max="5381" width="20.28515625" style="29" customWidth="1"/>
    <col min="5382" max="5382" width="27.7109375" style="29" customWidth="1"/>
    <col min="5383" max="5383" width="57.85546875" style="29" customWidth="1"/>
    <col min="5384" max="5384" width="8.7109375" style="29" customWidth="1"/>
    <col min="5385" max="5632" width="8.85546875" style="29"/>
    <col min="5633" max="5633" width="7.140625" style="29" customWidth="1"/>
    <col min="5634" max="5634" width="9.140625" style="29" customWidth="1"/>
    <col min="5635" max="5635" width="55.42578125" style="29" customWidth="1"/>
    <col min="5636" max="5636" width="17.140625" style="29" customWidth="1"/>
    <col min="5637" max="5637" width="20.28515625" style="29" customWidth="1"/>
    <col min="5638" max="5638" width="27.7109375" style="29" customWidth="1"/>
    <col min="5639" max="5639" width="57.85546875" style="29" customWidth="1"/>
    <col min="5640" max="5640" width="8.7109375" style="29" customWidth="1"/>
    <col min="5641" max="5888" width="8.85546875" style="29"/>
    <col min="5889" max="5889" width="7.140625" style="29" customWidth="1"/>
    <col min="5890" max="5890" width="9.140625" style="29" customWidth="1"/>
    <col min="5891" max="5891" width="55.42578125" style="29" customWidth="1"/>
    <col min="5892" max="5892" width="17.140625" style="29" customWidth="1"/>
    <col min="5893" max="5893" width="20.28515625" style="29" customWidth="1"/>
    <col min="5894" max="5894" width="27.7109375" style="29" customWidth="1"/>
    <col min="5895" max="5895" width="57.85546875" style="29" customWidth="1"/>
    <col min="5896" max="5896" width="8.7109375" style="29" customWidth="1"/>
    <col min="5897" max="6144" width="8.85546875" style="29"/>
    <col min="6145" max="6145" width="7.140625" style="29" customWidth="1"/>
    <col min="6146" max="6146" width="9.140625" style="29" customWidth="1"/>
    <col min="6147" max="6147" width="55.42578125" style="29" customWidth="1"/>
    <col min="6148" max="6148" width="17.140625" style="29" customWidth="1"/>
    <col min="6149" max="6149" width="20.28515625" style="29" customWidth="1"/>
    <col min="6150" max="6150" width="27.7109375" style="29" customWidth="1"/>
    <col min="6151" max="6151" width="57.85546875" style="29" customWidth="1"/>
    <col min="6152" max="6152" width="8.7109375" style="29" customWidth="1"/>
    <col min="6153" max="6400" width="8.85546875" style="29"/>
    <col min="6401" max="6401" width="7.140625" style="29" customWidth="1"/>
    <col min="6402" max="6402" width="9.140625" style="29" customWidth="1"/>
    <col min="6403" max="6403" width="55.42578125" style="29" customWidth="1"/>
    <col min="6404" max="6404" width="17.140625" style="29" customWidth="1"/>
    <col min="6405" max="6405" width="20.28515625" style="29" customWidth="1"/>
    <col min="6406" max="6406" width="27.7109375" style="29" customWidth="1"/>
    <col min="6407" max="6407" width="57.85546875" style="29" customWidth="1"/>
    <col min="6408" max="6408" width="8.7109375" style="29" customWidth="1"/>
    <col min="6409" max="6656" width="8.85546875" style="29"/>
    <col min="6657" max="6657" width="7.140625" style="29" customWidth="1"/>
    <col min="6658" max="6658" width="9.140625" style="29" customWidth="1"/>
    <col min="6659" max="6659" width="55.42578125" style="29" customWidth="1"/>
    <col min="6660" max="6660" width="17.140625" style="29" customWidth="1"/>
    <col min="6661" max="6661" width="20.28515625" style="29" customWidth="1"/>
    <col min="6662" max="6662" width="27.7109375" style="29" customWidth="1"/>
    <col min="6663" max="6663" width="57.85546875" style="29" customWidth="1"/>
    <col min="6664" max="6664" width="8.7109375" style="29" customWidth="1"/>
    <col min="6665" max="6912" width="8.85546875" style="29"/>
    <col min="6913" max="6913" width="7.140625" style="29" customWidth="1"/>
    <col min="6914" max="6914" width="9.140625" style="29" customWidth="1"/>
    <col min="6915" max="6915" width="55.42578125" style="29" customWidth="1"/>
    <col min="6916" max="6916" width="17.140625" style="29" customWidth="1"/>
    <col min="6917" max="6917" width="20.28515625" style="29" customWidth="1"/>
    <col min="6918" max="6918" width="27.7109375" style="29" customWidth="1"/>
    <col min="6919" max="6919" width="57.85546875" style="29" customWidth="1"/>
    <col min="6920" max="6920" width="8.7109375" style="29" customWidth="1"/>
    <col min="6921" max="7168" width="8.85546875" style="29"/>
    <col min="7169" max="7169" width="7.140625" style="29" customWidth="1"/>
    <col min="7170" max="7170" width="9.140625" style="29" customWidth="1"/>
    <col min="7171" max="7171" width="55.42578125" style="29" customWidth="1"/>
    <col min="7172" max="7172" width="17.140625" style="29" customWidth="1"/>
    <col min="7173" max="7173" width="20.28515625" style="29" customWidth="1"/>
    <col min="7174" max="7174" width="27.7109375" style="29" customWidth="1"/>
    <col min="7175" max="7175" width="57.85546875" style="29" customWidth="1"/>
    <col min="7176" max="7176" width="8.7109375" style="29" customWidth="1"/>
    <col min="7177" max="7424" width="8.85546875" style="29"/>
    <col min="7425" max="7425" width="7.140625" style="29" customWidth="1"/>
    <col min="7426" max="7426" width="9.140625" style="29" customWidth="1"/>
    <col min="7427" max="7427" width="55.42578125" style="29" customWidth="1"/>
    <col min="7428" max="7428" width="17.140625" style="29" customWidth="1"/>
    <col min="7429" max="7429" width="20.28515625" style="29" customWidth="1"/>
    <col min="7430" max="7430" width="27.7109375" style="29" customWidth="1"/>
    <col min="7431" max="7431" width="57.85546875" style="29" customWidth="1"/>
    <col min="7432" max="7432" width="8.7109375" style="29" customWidth="1"/>
    <col min="7433" max="7680" width="8.85546875" style="29"/>
    <col min="7681" max="7681" width="7.140625" style="29" customWidth="1"/>
    <col min="7682" max="7682" width="9.140625" style="29" customWidth="1"/>
    <col min="7683" max="7683" width="55.42578125" style="29" customWidth="1"/>
    <col min="7684" max="7684" width="17.140625" style="29" customWidth="1"/>
    <col min="7685" max="7685" width="20.28515625" style="29" customWidth="1"/>
    <col min="7686" max="7686" width="27.7109375" style="29" customWidth="1"/>
    <col min="7687" max="7687" width="57.85546875" style="29" customWidth="1"/>
    <col min="7688" max="7688" width="8.7109375" style="29" customWidth="1"/>
    <col min="7689" max="7936" width="8.85546875" style="29"/>
    <col min="7937" max="7937" width="7.140625" style="29" customWidth="1"/>
    <col min="7938" max="7938" width="9.140625" style="29" customWidth="1"/>
    <col min="7939" max="7939" width="55.42578125" style="29" customWidth="1"/>
    <col min="7940" max="7940" width="17.140625" style="29" customWidth="1"/>
    <col min="7941" max="7941" width="20.28515625" style="29" customWidth="1"/>
    <col min="7942" max="7942" width="27.7109375" style="29" customWidth="1"/>
    <col min="7943" max="7943" width="57.85546875" style="29" customWidth="1"/>
    <col min="7944" max="7944" width="8.7109375" style="29" customWidth="1"/>
    <col min="7945" max="8192" width="8.85546875" style="29"/>
    <col min="8193" max="8193" width="7.140625" style="29" customWidth="1"/>
    <col min="8194" max="8194" width="9.140625" style="29" customWidth="1"/>
    <col min="8195" max="8195" width="55.42578125" style="29" customWidth="1"/>
    <col min="8196" max="8196" width="17.140625" style="29" customWidth="1"/>
    <col min="8197" max="8197" width="20.28515625" style="29" customWidth="1"/>
    <col min="8198" max="8198" width="27.7109375" style="29" customWidth="1"/>
    <col min="8199" max="8199" width="57.85546875" style="29" customWidth="1"/>
    <col min="8200" max="8200" width="8.7109375" style="29" customWidth="1"/>
    <col min="8201" max="8448" width="8.85546875" style="29"/>
    <col min="8449" max="8449" width="7.140625" style="29" customWidth="1"/>
    <col min="8450" max="8450" width="9.140625" style="29" customWidth="1"/>
    <col min="8451" max="8451" width="55.42578125" style="29" customWidth="1"/>
    <col min="8452" max="8452" width="17.140625" style="29" customWidth="1"/>
    <col min="8453" max="8453" width="20.28515625" style="29" customWidth="1"/>
    <col min="8454" max="8454" width="27.7109375" style="29" customWidth="1"/>
    <col min="8455" max="8455" width="57.85546875" style="29" customWidth="1"/>
    <col min="8456" max="8456" width="8.7109375" style="29" customWidth="1"/>
    <col min="8457" max="8704" width="8.85546875" style="29"/>
    <col min="8705" max="8705" width="7.140625" style="29" customWidth="1"/>
    <col min="8706" max="8706" width="9.140625" style="29" customWidth="1"/>
    <col min="8707" max="8707" width="55.42578125" style="29" customWidth="1"/>
    <col min="8708" max="8708" width="17.140625" style="29" customWidth="1"/>
    <col min="8709" max="8709" width="20.28515625" style="29" customWidth="1"/>
    <col min="8710" max="8710" width="27.7109375" style="29" customWidth="1"/>
    <col min="8711" max="8711" width="57.85546875" style="29" customWidth="1"/>
    <col min="8712" max="8712" width="8.7109375" style="29" customWidth="1"/>
    <col min="8713" max="8960" width="8.85546875" style="29"/>
    <col min="8961" max="8961" width="7.140625" style="29" customWidth="1"/>
    <col min="8962" max="8962" width="9.140625" style="29" customWidth="1"/>
    <col min="8963" max="8963" width="55.42578125" style="29" customWidth="1"/>
    <col min="8964" max="8964" width="17.140625" style="29" customWidth="1"/>
    <col min="8965" max="8965" width="20.28515625" style="29" customWidth="1"/>
    <col min="8966" max="8966" width="27.7109375" style="29" customWidth="1"/>
    <col min="8967" max="8967" width="57.85546875" style="29" customWidth="1"/>
    <col min="8968" max="8968" width="8.7109375" style="29" customWidth="1"/>
    <col min="8969" max="9216" width="8.85546875" style="29"/>
    <col min="9217" max="9217" width="7.140625" style="29" customWidth="1"/>
    <col min="9218" max="9218" width="9.140625" style="29" customWidth="1"/>
    <col min="9219" max="9219" width="55.42578125" style="29" customWidth="1"/>
    <col min="9220" max="9220" width="17.140625" style="29" customWidth="1"/>
    <col min="9221" max="9221" width="20.28515625" style="29" customWidth="1"/>
    <col min="9222" max="9222" width="27.7109375" style="29" customWidth="1"/>
    <col min="9223" max="9223" width="57.85546875" style="29" customWidth="1"/>
    <col min="9224" max="9224" width="8.7109375" style="29" customWidth="1"/>
    <col min="9225" max="9472" width="8.85546875" style="29"/>
    <col min="9473" max="9473" width="7.140625" style="29" customWidth="1"/>
    <col min="9474" max="9474" width="9.140625" style="29" customWidth="1"/>
    <col min="9475" max="9475" width="55.42578125" style="29" customWidth="1"/>
    <col min="9476" max="9476" width="17.140625" style="29" customWidth="1"/>
    <col min="9477" max="9477" width="20.28515625" style="29" customWidth="1"/>
    <col min="9478" max="9478" width="27.7109375" style="29" customWidth="1"/>
    <col min="9479" max="9479" width="57.85546875" style="29" customWidth="1"/>
    <col min="9480" max="9480" width="8.7109375" style="29" customWidth="1"/>
    <col min="9481" max="9728" width="8.85546875" style="29"/>
    <col min="9729" max="9729" width="7.140625" style="29" customWidth="1"/>
    <col min="9730" max="9730" width="9.140625" style="29" customWidth="1"/>
    <col min="9731" max="9731" width="55.42578125" style="29" customWidth="1"/>
    <col min="9732" max="9732" width="17.140625" style="29" customWidth="1"/>
    <col min="9733" max="9733" width="20.28515625" style="29" customWidth="1"/>
    <col min="9734" max="9734" width="27.7109375" style="29" customWidth="1"/>
    <col min="9735" max="9735" width="57.85546875" style="29" customWidth="1"/>
    <col min="9736" max="9736" width="8.7109375" style="29" customWidth="1"/>
    <col min="9737" max="9984" width="8.85546875" style="29"/>
    <col min="9985" max="9985" width="7.140625" style="29" customWidth="1"/>
    <col min="9986" max="9986" width="9.140625" style="29" customWidth="1"/>
    <col min="9987" max="9987" width="55.42578125" style="29" customWidth="1"/>
    <col min="9988" max="9988" width="17.140625" style="29" customWidth="1"/>
    <col min="9989" max="9989" width="20.28515625" style="29" customWidth="1"/>
    <col min="9990" max="9990" width="27.7109375" style="29" customWidth="1"/>
    <col min="9991" max="9991" width="57.85546875" style="29" customWidth="1"/>
    <col min="9992" max="9992" width="8.7109375" style="29" customWidth="1"/>
    <col min="9993" max="10240" width="8.85546875" style="29"/>
    <col min="10241" max="10241" width="7.140625" style="29" customWidth="1"/>
    <col min="10242" max="10242" width="9.140625" style="29" customWidth="1"/>
    <col min="10243" max="10243" width="55.42578125" style="29" customWidth="1"/>
    <col min="10244" max="10244" width="17.140625" style="29" customWidth="1"/>
    <col min="10245" max="10245" width="20.28515625" style="29" customWidth="1"/>
    <col min="10246" max="10246" width="27.7109375" style="29" customWidth="1"/>
    <col min="10247" max="10247" width="57.85546875" style="29" customWidth="1"/>
    <col min="10248" max="10248" width="8.7109375" style="29" customWidth="1"/>
    <col min="10249" max="10496" width="8.85546875" style="29"/>
    <col min="10497" max="10497" width="7.140625" style="29" customWidth="1"/>
    <col min="10498" max="10498" width="9.140625" style="29" customWidth="1"/>
    <col min="10499" max="10499" width="55.42578125" style="29" customWidth="1"/>
    <col min="10500" max="10500" width="17.140625" style="29" customWidth="1"/>
    <col min="10501" max="10501" width="20.28515625" style="29" customWidth="1"/>
    <col min="10502" max="10502" width="27.7109375" style="29" customWidth="1"/>
    <col min="10503" max="10503" width="57.85546875" style="29" customWidth="1"/>
    <col min="10504" max="10504" width="8.7109375" style="29" customWidth="1"/>
    <col min="10505" max="10752" width="8.85546875" style="29"/>
    <col min="10753" max="10753" width="7.140625" style="29" customWidth="1"/>
    <col min="10754" max="10754" width="9.140625" style="29" customWidth="1"/>
    <col min="10755" max="10755" width="55.42578125" style="29" customWidth="1"/>
    <col min="10756" max="10756" width="17.140625" style="29" customWidth="1"/>
    <col min="10757" max="10757" width="20.28515625" style="29" customWidth="1"/>
    <col min="10758" max="10758" width="27.7109375" style="29" customWidth="1"/>
    <col min="10759" max="10759" width="57.85546875" style="29" customWidth="1"/>
    <col min="10760" max="10760" width="8.7109375" style="29" customWidth="1"/>
    <col min="10761" max="11008" width="8.85546875" style="29"/>
    <col min="11009" max="11009" width="7.140625" style="29" customWidth="1"/>
    <col min="11010" max="11010" width="9.140625" style="29" customWidth="1"/>
    <col min="11011" max="11011" width="55.42578125" style="29" customWidth="1"/>
    <col min="11012" max="11012" width="17.140625" style="29" customWidth="1"/>
    <col min="11013" max="11013" width="20.28515625" style="29" customWidth="1"/>
    <col min="11014" max="11014" width="27.7109375" style="29" customWidth="1"/>
    <col min="11015" max="11015" width="57.85546875" style="29" customWidth="1"/>
    <col min="11016" max="11016" width="8.7109375" style="29" customWidth="1"/>
    <col min="11017" max="11264" width="8.85546875" style="29"/>
    <col min="11265" max="11265" width="7.140625" style="29" customWidth="1"/>
    <col min="11266" max="11266" width="9.140625" style="29" customWidth="1"/>
    <col min="11267" max="11267" width="55.42578125" style="29" customWidth="1"/>
    <col min="11268" max="11268" width="17.140625" style="29" customWidth="1"/>
    <col min="11269" max="11269" width="20.28515625" style="29" customWidth="1"/>
    <col min="11270" max="11270" width="27.7109375" style="29" customWidth="1"/>
    <col min="11271" max="11271" width="57.85546875" style="29" customWidth="1"/>
    <col min="11272" max="11272" width="8.7109375" style="29" customWidth="1"/>
    <col min="11273" max="11520" width="8.85546875" style="29"/>
    <col min="11521" max="11521" width="7.140625" style="29" customWidth="1"/>
    <col min="11522" max="11522" width="9.140625" style="29" customWidth="1"/>
    <col min="11523" max="11523" width="55.42578125" style="29" customWidth="1"/>
    <col min="11524" max="11524" width="17.140625" style="29" customWidth="1"/>
    <col min="11525" max="11525" width="20.28515625" style="29" customWidth="1"/>
    <col min="11526" max="11526" width="27.7109375" style="29" customWidth="1"/>
    <col min="11527" max="11527" width="57.85546875" style="29" customWidth="1"/>
    <col min="11528" max="11528" width="8.7109375" style="29" customWidth="1"/>
    <col min="11529" max="11776" width="8.85546875" style="29"/>
    <col min="11777" max="11777" width="7.140625" style="29" customWidth="1"/>
    <col min="11778" max="11778" width="9.140625" style="29" customWidth="1"/>
    <col min="11779" max="11779" width="55.42578125" style="29" customWidth="1"/>
    <col min="11780" max="11780" width="17.140625" style="29" customWidth="1"/>
    <col min="11781" max="11781" width="20.28515625" style="29" customWidth="1"/>
    <col min="11782" max="11782" width="27.7109375" style="29" customWidth="1"/>
    <col min="11783" max="11783" width="57.85546875" style="29" customWidth="1"/>
    <col min="11784" max="11784" width="8.7109375" style="29" customWidth="1"/>
    <col min="11785" max="12032" width="8.85546875" style="29"/>
    <col min="12033" max="12033" width="7.140625" style="29" customWidth="1"/>
    <col min="12034" max="12034" width="9.140625" style="29" customWidth="1"/>
    <col min="12035" max="12035" width="55.42578125" style="29" customWidth="1"/>
    <col min="12036" max="12036" width="17.140625" style="29" customWidth="1"/>
    <col min="12037" max="12037" width="20.28515625" style="29" customWidth="1"/>
    <col min="12038" max="12038" width="27.7109375" style="29" customWidth="1"/>
    <col min="12039" max="12039" width="57.85546875" style="29" customWidth="1"/>
    <col min="12040" max="12040" width="8.7109375" style="29" customWidth="1"/>
    <col min="12041" max="12288" width="8.85546875" style="29"/>
    <col min="12289" max="12289" width="7.140625" style="29" customWidth="1"/>
    <col min="12290" max="12290" width="9.140625" style="29" customWidth="1"/>
    <col min="12291" max="12291" width="55.42578125" style="29" customWidth="1"/>
    <col min="12292" max="12292" width="17.140625" style="29" customWidth="1"/>
    <col min="12293" max="12293" width="20.28515625" style="29" customWidth="1"/>
    <col min="12294" max="12294" width="27.7109375" style="29" customWidth="1"/>
    <col min="12295" max="12295" width="57.85546875" style="29" customWidth="1"/>
    <col min="12296" max="12296" width="8.7109375" style="29" customWidth="1"/>
    <col min="12297" max="12544" width="8.85546875" style="29"/>
    <col min="12545" max="12545" width="7.140625" style="29" customWidth="1"/>
    <col min="12546" max="12546" width="9.140625" style="29" customWidth="1"/>
    <col min="12547" max="12547" width="55.42578125" style="29" customWidth="1"/>
    <col min="12548" max="12548" width="17.140625" style="29" customWidth="1"/>
    <col min="12549" max="12549" width="20.28515625" style="29" customWidth="1"/>
    <col min="12550" max="12550" width="27.7109375" style="29" customWidth="1"/>
    <col min="12551" max="12551" width="57.85546875" style="29" customWidth="1"/>
    <col min="12552" max="12552" width="8.7109375" style="29" customWidth="1"/>
    <col min="12553" max="12800" width="8.85546875" style="29"/>
    <col min="12801" max="12801" width="7.140625" style="29" customWidth="1"/>
    <col min="12802" max="12802" width="9.140625" style="29" customWidth="1"/>
    <col min="12803" max="12803" width="55.42578125" style="29" customWidth="1"/>
    <col min="12804" max="12804" width="17.140625" style="29" customWidth="1"/>
    <col min="12805" max="12805" width="20.28515625" style="29" customWidth="1"/>
    <col min="12806" max="12806" width="27.7109375" style="29" customWidth="1"/>
    <col min="12807" max="12807" width="57.85546875" style="29" customWidth="1"/>
    <col min="12808" max="12808" width="8.7109375" style="29" customWidth="1"/>
    <col min="12809" max="13056" width="8.85546875" style="29"/>
    <col min="13057" max="13057" width="7.140625" style="29" customWidth="1"/>
    <col min="13058" max="13058" width="9.140625" style="29" customWidth="1"/>
    <col min="13059" max="13059" width="55.42578125" style="29" customWidth="1"/>
    <col min="13060" max="13060" width="17.140625" style="29" customWidth="1"/>
    <col min="13061" max="13061" width="20.28515625" style="29" customWidth="1"/>
    <col min="13062" max="13062" width="27.7109375" style="29" customWidth="1"/>
    <col min="13063" max="13063" width="57.85546875" style="29" customWidth="1"/>
    <col min="13064" max="13064" width="8.7109375" style="29" customWidth="1"/>
    <col min="13065" max="13312" width="8.85546875" style="29"/>
    <col min="13313" max="13313" width="7.140625" style="29" customWidth="1"/>
    <col min="13314" max="13314" width="9.140625" style="29" customWidth="1"/>
    <col min="13315" max="13315" width="55.42578125" style="29" customWidth="1"/>
    <col min="13316" max="13316" width="17.140625" style="29" customWidth="1"/>
    <col min="13317" max="13317" width="20.28515625" style="29" customWidth="1"/>
    <col min="13318" max="13318" width="27.7109375" style="29" customWidth="1"/>
    <col min="13319" max="13319" width="57.85546875" style="29" customWidth="1"/>
    <col min="13320" max="13320" width="8.7109375" style="29" customWidth="1"/>
    <col min="13321" max="13568" width="8.85546875" style="29"/>
    <col min="13569" max="13569" width="7.140625" style="29" customWidth="1"/>
    <col min="13570" max="13570" width="9.140625" style="29" customWidth="1"/>
    <col min="13571" max="13571" width="55.42578125" style="29" customWidth="1"/>
    <col min="13572" max="13572" width="17.140625" style="29" customWidth="1"/>
    <col min="13573" max="13573" width="20.28515625" style="29" customWidth="1"/>
    <col min="13574" max="13574" width="27.7109375" style="29" customWidth="1"/>
    <col min="13575" max="13575" width="57.85546875" style="29" customWidth="1"/>
    <col min="13576" max="13576" width="8.7109375" style="29" customWidth="1"/>
    <col min="13577" max="13824" width="8.85546875" style="29"/>
    <col min="13825" max="13825" width="7.140625" style="29" customWidth="1"/>
    <col min="13826" max="13826" width="9.140625" style="29" customWidth="1"/>
    <col min="13827" max="13827" width="55.42578125" style="29" customWidth="1"/>
    <col min="13828" max="13828" width="17.140625" style="29" customWidth="1"/>
    <col min="13829" max="13829" width="20.28515625" style="29" customWidth="1"/>
    <col min="13830" max="13830" width="27.7109375" style="29" customWidth="1"/>
    <col min="13831" max="13831" width="57.85546875" style="29" customWidth="1"/>
    <col min="13832" max="13832" width="8.7109375" style="29" customWidth="1"/>
    <col min="13833" max="14080" width="8.85546875" style="29"/>
    <col min="14081" max="14081" width="7.140625" style="29" customWidth="1"/>
    <col min="14082" max="14082" width="9.140625" style="29" customWidth="1"/>
    <col min="14083" max="14083" width="55.42578125" style="29" customWidth="1"/>
    <col min="14084" max="14084" width="17.140625" style="29" customWidth="1"/>
    <col min="14085" max="14085" width="20.28515625" style="29" customWidth="1"/>
    <col min="14086" max="14086" width="27.7109375" style="29" customWidth="1"/>
    <col min="14087" max="14087" width="57.85546875" style="29" customWidth="1"/>
    <col min="14088" max="14088" width="8.7109375" style="29" customWidth="1"/>
    <col min="14089" max="14336" width="8.85546875" style="29"/>
    <col min="14337" max="14337" width="7.140625" style="29" customWidth="1"/>
    <col min="14338" max="14338" width="9.140625" style="29" customWidth="1"/>
    <col min="14339" max="14339" width="55.42578125" style="29" customWidth="1"/>
    <col min="14340" max="14340" width="17.140625" style="29" customWidth="1"/>
    <col min="14341" max="14341" width="20.28515625" style="29" customWidth="1"/>
    <col min="14342" max="14342" width="27.7109375" style="29" customWidth="1"/>
    <col min="14343" max="14343" width="57.85546875" style="29" customWidth="1"/>
    <col min="14344" max="14344" width="8.7109375" style="29" customWidth="1"/>
    <col min="14345" max="14592" width="8.85546875" style="29"/>
    <col min="14593" max="14593" width="7.140625" style="29" customWidth="1"/>
    <col min="14594" max="14594" width="9.140625" style="29" customWidth="1"/>
    <col min="14595" max="14595" width="55.42578125" style="29" customWidth="1"/>
    <col min="14596" max="14596" width="17.140625" style="29" customWidth="1"/>
    <col min="14597" max="14597" width="20.28515625" style="29" customWidth="1"/>
    <col min="14598" max="14598" width="27.7109375" style="29" customWidth="1"/>
    <col min="14599" max="14599" width="57.85546875" style="29" customWidth="1"/>
    <col min="14600" max="14600" width="8.7109375" style="29" customWidth="1"/>
    <col min="14601" max="14848" width="8.85546875" style="29"/>
    <col min="14849" max="14849" width="7.140625" style="29" customWidth="1"/>
    <col min="14850" max="14850" width="9.140625" style="29" customWidth="1"/>
    <col min="14851" max="14851" width="55.42578125" style="29" customWidth="1"/>
    <col min="14852" max="14852" width="17.140625" style="29" customWidth="1"/>
    <col min="14853" max="14853" width="20.28515625" style="29" customWidth="1"/>
    <col min="14854" max="14854" width="27.7109375" style="29" customWidth="1"/>
    <col min="14855" max="14855" width="57.85546875" style="29" customWidth="1"/>
    <col min="14856" max="14856" width="8.7109375" style="29" customWidth="1"/>
    <col min="14857" max="15104" width="8.85546875" style="29"/>
    <col min="15105" max="15105" width="7.140625" style="29" customWidth="1"/>
    <col min="15106" max="15106" width="9.140625" style="29" customWidth="1"/>
    <col min="15107" max="15107" width="55.42578125" style="29" customWidth="1"/>
    <col min="15108" max="15108" width="17.140625" style="29" customWidth="1"/>
    <col min="15109" max="15109" width="20.28515625" style="29" customWidth="1"/>
    <col min="15110" max="15110" width="27.7109375" style="29" customWidth="1"/>
    <col min="15111" max="15111" width="57.85546875" style="29" customWidth="1"/>
    <col min="15112" max="15112" width="8.7109375" style="29" customWidth="1"/>
    <col min="15113" max="15360" width="8.85546875" style="29"/>
    <col min="15361" max="15361" width="7.140625" style="29" customWidth="1"/>
    <col min="15362" max="15362" width="9.140625" style="29" customWidth="1"/>
    <col min="15363" max="15363" width="55.42578125" style="29" customWidth="1"/>
    <col min="15364" max="15364" width="17.140625" style="29" customWidth="1"/>
    <col min="15365" max="15365" width="20.28515625" style="29" customWidth="1"/>
    <col min="15366" max="15366" width="27.7109375" style="29" customWidth="1"/>
    <col min="15367" max="15367" width="57.85546875" style="29" customWidth="1"/>
    <col min="15368" max="15368" width="8.7109375" style="29" customWidth="1"/>
    <col min="15369" max="15616" width="8.85546875" style="29"/>
    <col min="15617" max="15617" width="7.140625" style="29" customWidth="1"/>
    <col min="15618" max="15618" width="9.140625" style="29" customWidth="1"/>
    <col min="15619" max="15619" width="55.42578125" style="29" customWidth="1"/>
    <col min="15620" max="15620" width="17.140625" style="29" customWidth="1"/>
    <col min="15621" max="15621" width="20.28515625" style="29" customWidth="1"/>
    <col min="15622" max="15622" width="27.7109375" style="29" customWidth="1"/>
    <col min="15623" max="15623" width="57.85546875" style="29" customWidth="1"/>
    <col min="15624" max="15624" width="8.7109375" style="29" customWidth="1"/>
    <col min="15625" max="15872" width="8.85546875" style="29"/>
    <col min="15873" max="15873" width="7.140625" style="29" customWidth="1"/>
    <col min="15874" max="15874" width="9.140625" style="29" customWidth="1"/>
    <col min="15875" max="15875" width="55.42578125" style="29" customWidth="1"/>
    <col min="15876" max="15876" width="17.140625" style="29" customWidth="1"/>
    <col min="15877" max="15877" width="20.28515625" style="29" customWidth="1"/>
    <col min="15878" max="15878" width="27.7109375" style="29" customWidth="1"/>
    <col min="15879" max="15879" width="57.85546875" style="29" customWidth="1"/>
    <col min="15880" max="15880" width="8.7109375" style="29" customWidth="1"/>
    <col min="15881" max="16128" width="8.85546875" style="29"/>
    <col min="16129" max="16129" width="7.140625" style="29" customWidth="1"/>
    <col min="16130" max="16130" width="9.140625" style="29" customWidth="1"/>
    <col min="16131" max="16131" width="55.42578125" style="29" customWidth="1"/>
    <col min="16132" max="16132" width="17.140625" style="29" customWidth="1"/>
    <col min="16133" max="16133" width="20.28515625" style="29" customWidth="1"/>
    <col min="16134" max="16134" width="27.7109375" style="29" customWidth="1"/>
    <col min="16135" max="16135" width="57.85546875" style="29" customWidth="1"/>
    <col min="16136" max="16136" width="8.7109375" style="29" customWidth="1"/>
    <col min="16137" max="16384" width="8.85546875" style="29"/>
  </cols>
  <sheetData>
    <row r="1" spans="1:8" s="25" customFormat="1">
      <c r="B1" s="26"/>
    </row>
    <row r="2" spans="1:8" s="25" customFormat="1">
      <c r="B2" s="394" t="s">
        <v>136</v>
      </c>
      <c r="C2" s="394"/>
      <c r="D2" s="394"/>
      <c r="E2" s="394"/>
      <c r="F2" s="394"/>
      <c r="G2" s="394"/>
    </row>
    <row r="3" spans="1:8" s="25" customFormat="1">
      <c r="B3" s="129"/>
      <c r="C3" s="95"/>
      <c r="D3" s="95"/>
      <c r="E3" s="95"/>
      <c r="F3" s="95"/>
      <c r="G3" s="95"/>
    </row>
    <row r="4" spans="1:8" s="28" customFormat="1" ht="18" customHeight="1">
      <c r="A4" s="27"/>
      <c r="B4" s="395" t="s">
        <v>18</v>
      </c>
      <c r="C4" s="395"/>
      <c r="D4" s="289" t="s">
        <v>137</v>
      </c>
      <c r="E4" s="289"/>
      <c r="F4" s="289"/>
      <c r="G4" s="89" t="s">
        <v>138</v>
      </c>
      <c r="H4" s="27"/>
    </row>
    <row r="5" spans="1:8">
      <c r="B5" s="90" t="s">
        <v>21</v>
      </c>
      <c r="C5" s="91" t="s">
        <v>139</v>
      </c>
      <c r="D5" s="393" t="s">
        <v>70</v>
      </c>
      <c r="E5" s="393"/>
      <c r="F5" s="393"/>
      <c r="G5" s="130" t="s">
        <v>140</v>
      </c>
    </row>
    <row r="6" spans="1:8" ht="24">
      <c r="B6" s="90" t="s">
        <v>23</v>
      </c>
      <c r="C6" s="91" t="s">
        <v>24</v>
      </c>
      <c r="D6" s="386" t="s">
        <v>141</v>
      </c>
      <c r="E6" s="386"/>
      <c r="F6" s="386"/>
      <c r="G6" s="102" t="s">
        <v>142</v>
      </c>
    </row>
    <row r="7" spans="1:8" ht="36">
      <c r="B7" s="90" t="s">
        <v>25</v>
      </c>
      <c r="C7" s="91" t="s">
        <v>143</v>
      </c>
      <c r="D7" s="396" t="s">
        <v>144</v>
      </c>
      <c r="E7" s="396"/>
      <c r="F7" s="396"/>
      <c r="G7" s="102" t="s">
        <v>145</v>
      </c>
    </row>
    <row r="8" spans="1:8" ht="49.5" customHeight="1">
      <c r="B8" s="90" t="s">
        <v>27</v>
      </c>
      <c r="C8" s="92" t="s">
        <v>146</v>
      </c>
      <c r="D8" s="393" t="s">
        <v>147</v>
      </c>
      <c r="E8" s="393"/>
      <c r="F8" s="393"/>
      <c r="G8" s="102" t="s">
        <v>148</v>
      </c>
    </row>
    <row r="9" spans="1:8" ht="39.75" customHeight="1">
      <c r="B9" s="90" t="s">
        <v>29</v>
      </c>
      <c r="C9" s="92" t="s">
        <v>149</v>
      </c>
      <c r="D9" s="393" t="s">
        <v>150</v>
      </c>
      <c r="E9" s="393"/>
      <c r="F9" s="393"/>
      <c r="G9" s="102" t="s">
        <v>151</v>
      </c>
    </row>
    <row r="10" spans="1:8" ht="48">
      <c r="B10" s="90" t="s">
        <v>31</v>
      </c>
      <c r="C10" s="92" t="s">
        <v>152</v>
      </c>
      <c r="D10" s="393" t="s">
        <v>153</v>
      </c>
      <c r="E10" s="393"/>
      <c r="F10" s="393"/>
      <c r="G10" s="102" t="s">
        <v>154</v>
      </c>
    </row>
    <row r="11" spans="1:8" ht="50.65" customHeight="1">
      <c r="B11" s="90" t="s">
        <v>55</v>
      </c>
      <c r="C11" s="92" t="s">
        <v>155</v>
      </c>
      <c r="D11" s="393" t="s">
        <v>156</v>
      </c>
      <c r="E11" s="393"/>
      <c r="F11" s="393"/>
      <c r="G11" s="102" t="s">
        <v>157</v>
      </c>
    </row>
    <row r="12" spans="1:8" ht="48">
      <c r="B12" s="90" t="s">
        <v>102</v>
      </c>
      <c r="C12" s="92" t="s">
        <v>158</v>
      </c>
      <c r="D12" s="393" t="s">
        <v>159</v>
      </c>
      <c r="E12" s="393"/>
      <c r="F12" s="393"/>
      <c r="G12" s="102" t="s">
        <v>160</v>
      </c>
    </row>
    <row r="13" spans="1:8" ht="65.45" customHeight="1">
      <c r="B13" s="393" t="s">
        <v>161</v>
      </c>
      <c r="C13" s="393"/>
      <c r="D13" s="393"/>
      <c r="E13" s="393"/>
      <c r="F13" s="393"/>
      <c r="G13" s="393"/>
    </row>
    <row r="14" spans="1:8" ht="39.6" customHeight="1">
      <c r="B14" s="389" t="s">
        <v>162</v>
      </c>
      <c r="C14" s="389"/>
      <c r="D14" s="389"/>
      <c r="E14" s="389"/>
      <c r="F14" s="389"/>
      <c r="G14" s="389"/>
    </row>
    <row r="15" spans="1:8" ht="40.15" customHeight="1">
      <c r="B15" s="389" t="s">
        <v>163</v>
      </c>
      <c r="C15" s="389"/>
      <c r="D15" s="389"/>
      <c r="E15" s="389"/>
      <c r="F15" s="389"/>
      <c r="G15" s="389"/>
    </row>
    <row r="16" spans="1:8" ht="14.65" customHeight="1">
      <c r="B16" s="391" t="s">
        <v>164</v>
      </c>
      <c r="C16" s="391"/>
      <c r="D16" s="391"/>
      <c r="E16" s="391"/>
      <c r="F16" s="391"/>
      <c r="G16" s="391"/>
    </row>
    <row r="17" spans="1:8" s="31" customFormat="1" ht="12.4" customHeight="1">
      <c r="A17" s="30"/>
      <c r="B17" s="392" t="s">
        <v>165</v>
      </c>
      <c r="C17" s="392"/>
      <c r="D17" s="392"/>
      <c r="E17" s="392"/>
      <c r="F17" s="392"/>
      <c r="G17" s="392"/>
      <c r="H17" s="30"/>
    </row>
    <row r="18" spans="1:8" s="31" customFormat="1" ht="12.4" customHeight="1">
      <c r="A18" s="30"/>
      <c r="B18" s="392" t="s">
        <v>166</v>
      </c>
      <c r="C18" s="392"/>
      <c r="D18" s="392"/>
      <c r="E18" s="392"/>
      <c r="F18" s="392"/>
      <c r="G18" s="392"/>
      <c r="H18" s="30"/>
    </row>
    <row r="19" spans="1:8" ht="33.75" customHeight="1">
      <c r="B19" s="389" t="s">
        <v>167</v>
      </c>
      <c r="C19" s="389"/>
      <c r="D19" s="389"/>
      <c r="E19" s="389"/>
      <c r="F19" s="389"/>
      <c r="G19" s="389"/>
    </row>
    <row r="20" spans="1:8" ht="90" customHeight="1">
      <c r="B20" s="389" t="s">
        <v>168</v>
      </c>
      <c r="C20" s="389"/>
      <c r="D20" s="389"/>
      <c r="E20" s="389"/>
      <c r="F20" s="389"/>
      <c r="G20" s="389"/>
    </row>
    <row r="21" spans="1:8" ht="45" customHeight="1">
      <c r="B21" s="390" t="s">
        <v>169</v>
      </c>
      <c r="C21" s="390"/>
      <c r="D21" s="390"/>
      <c r="E21" s="390"/>
      <c r="F21" s="390"/>
      <c r="G21" s="390"/>
    </row>
    <row r="22" spans="1:8" s="25" customFormat="1" ht="15" customHeight="1">
      <c r="B22" s="93"/>
      <c r="C22" s="94"/>
      <c r="D22" s="94"/>
      <c r="E22" s="94"/>
      <c r="F22" s="94"/>
      <c r="G22" s="95"/>
    </row>
    <row r="23" spans="1:8" ht="18" customHeight="1">
      <c r="B23" s="287" t="s">
        <v>170</v>
      </c>
      <c r="C23" s="288"/>
      <c r="D23" s="96" t="s">
        <v>171</v>
      </c>
      <c r="E23" s="287" t="s">
        <v>137</v>
      </c>
      <c r="F23" s="288"/>
      <c r="G23" s="89" t="s">
        <v>138</v>
      </c>
    </row>
    <row r="24" spans="1:8" s="27" customFormat="1" ht="18" customHeight="1">
      <c r="B24" s="97" t="s">
        <v>21</v>
      </c>
      <c r="C24" s="98" t="s">
        <v>172</v>
      </c>
      <c r="D24" s="99">
        <f>1/12</f>
        <v>8.3333333333333329E-2</v>
      </c>
      <c r="E24" s="380" t="s">
        <v>173</v>
      </c>
      <c r="F24" s="381"/>
      <c r="G24" s="98" t="s">
        <v>174</v>
      </c>
    </row>
    <row r="25" spans="1:8" s="27" customFormat="1" ht="18" customHeight="1">
      <c r="B25" s="97" t="s">
        <v>23</v>
      </c>
      <c r="C25" s="98" t="s">
        <v>175</v>
      </c>
      <c r="D25" s="99">
        <f>1/12</f>
        <v>8.3333333333333329E-2</v>
      </c>
      <c r="E25" s="380" t="s">
        <v>173</v>
      </c>
      <c r="F25" s="381"/>
      <c r="G25" s="98" t="s">
        <v>176</v>
      </c>
    </row>
    <row r="26" spans="1:8" s="27" customFormat="1" ht="18" customHeight="1">
      <c r="B26" s="97" t="s">
        <v>25</v>
      </c>
      <c r="C26" s="98" t="s">
        <v>177</v>
      </c>
      <c r="D26" s="99">
        <f>D25*1/3</f>
        <v>2.7777777777777776E-2</v>
      </c>
      <c r="E26" s="380" t="s">
        <v>178</v>
      </c>
      <c r="F26" s="381"/>
      <c r="G26" s="98" t="s">
        <v>176</v>
      </c>
    </row>
    <row r="27" spans="1:8" s="28" customFormat="1" ht="18" customHeight="1">
      <c r="A27" s="27"/>
      <c r="B27" s="382" t="s">
        <v>179</v>
      </c>
      <c r="C27" s="383"/>
      <c r="D27" s="100">
        <f>SUM(D24:D26)</f>
        <v>0.19444444444444442</v>
      </c>
      <c r="E27" s="384"/>
      <c r="F27" s="385"/>
      <c r="G27" s="101"/>
      <c r="H27" s="27"/>
    </row>
    <row r="28" spans="1:8" s="25" customFormat="1" ht="18" customHeight="1">
      <c r="B28" s="386" t="s">
        <v>180</v>
      </c>
      <c r="C28" s="386"/>
      <c r="D28" s="386"/>
      <c r="E28" s="386"/>
      <c r="F28" s="386"/>
      <c r="G28" s="386"/>
    </row>
    <row r="29" spans="1:8" s="25" customFormat="1" ht="70.150000000000006" customHeight="1">
      <c r="B29" s="386" t="s">
        <v>181</v>
      </c>
      <c r="C29" s="386"/>
      <c r="D29" s="386"/>
      <c r="E29" s="386"/>
      <c r="F29" s="386"/>
      <c r="G29" s="386"/>
    </row>
    <row r="30" spans="1:8" s="25" customFormat="1" ht="15" customHeight="1">
      <c r="B30" s="368" t="s">
        <v>182</v>
      </c>
      <c r="C30" s="387"/>
      <c r="D30" s="387"/>
      <c r="E30" s="387"/>
      <c r="F30" s="387"/>
      <c r="G30" s="388"/>
    </row>
    <row r="31" spans="1:8" s="25" customFormat="1">
      <c r="B31" s="284"/>
      <c r="C31" s="285"/>
      <c r="D31" s="285"/>
      <c r="E31" s="285"/>
      <c r="F31" s="285"/>
      <c r="G31" s="286"/>
    </row>
    <row r="32" spans="1:8">
      <c r="B32" s="103"/>
      <c r="C32" s="104"/>
      <c r="D32" s="105"/>
      <c r="E32" s="105"/>
      <c r="F32" s="105"/>
      <c r="G32" s="106"/>
    </row>
    <row r="33" spans="1:8" ht="18" customHeight="1">
      <c r="B33" s="287" t="s">
        <v>183</v>
      </c>
      <c r="C33" s="288"/>
      <c r="D33" s="89" t="s">
        <v>171</v>
      </c>
      <c r="E33" s="287" t="s">
        <v>138</v>
      </c>
      <c r="F33" s="301"/>
      <c r="G33" s="288"/>
    </row>
    <row r="34" spans="1:8" s="25" customFormat="1" ht="27" customHeight="1">
      <c r="B34" s="97" t="s">
        <v>21</v>
      </c>
      <c r="C34" s="98" t="s">
        <v>184</v>
      </c>
      <c r="D34" s="99">
        <v>0.2</v>
      </c>
      <c r="E34" s="373" t="s">
        <v>185</v>
      </c>
      <c r="F34" s="374"/>
      <c r="G34" s="375"/>
    </row>
    <row r="35" spans="1:8" s="25" customFormat="1" ht="27" customHeight="1">
      <c r="B35" s="90" t="s">
        <v>23</v>
      </c>
      <c r="C35" s="91" t="s">
        <v>50</v>
      </c>
      <c r="D35" s="107">
        <v>2.5000000000000001E-2</v>
      </c>
      <c r="E35" s="373" t="s">
        <v>186</v>
      </c>
      <c r="F35" s="374"/>
      <c r="G35" s="375"/>
    </row>
    <row r="36" spans="1:8" s="25" customFormat="1" ht="41.25" customHeight="1">
      <c r="B36" s="90" t="s">
        <v>25</v>
      </c>
      <c r="C36" s="108" t="s">
        <v>187</v>
      </c>
      <c r="D36" s="107">
        <v>0.03</v>
      </c>
      <c r="E36" s="373" t="s">
        <v>188</v>
      </c>
      <c r="F36" s="374"/>
      <c r="G36" s="375"/>
    </row>
    <row r="37" spans="1:8" ht="18" customHeight="1">
      <c r="B37" s="90" t="s">
        <v>27</v>
      </c>
      <c r="C37" s="91" t="s">
        <v>52</v>
      </c>
      <c r="D37" s="107">
        <v>1.4999999999999999E-2</v>
      </c>
      <c r="E37" s="373" t="s">
        <v>189</v>
      </c>
      <c r="F37" s="374"/>
      <c r="G37" s="375"/>
    </row>
    <row r="38" spans="1:8" ht="18" customHeight="1">
      <c r="B38" s="90" t="s">
        <v>29</v>
      </c>
      <c r="C38" s="91" t="s">
        <v>190</v>
      </c>
      <c r="D38" s="107">
        <v>0.01</v>
      </c>
      <c r="E38" s="373" t="s">
        <v>191</v>
      </c>
      <c r="F38" s="374"/>
      <c r="G38" s="375"/>
    </row>
    <row r="39" spans="1:8" ht="18" customHeight="1">
      <c r="B39" s="90" t="s">
        <v>31</v>
      </c>
      <c r="C39" s="91" t="s">
        <v>54</v>
      </c>
      <c r="D39" s="107">
        <v>6.0000000000000001E-3</v>
      </c>
      <c r="E39" s="373" t="s">
        <v>192</v>
      </c>
      <c r="F39" s="374"/>
      <c r="G39" s="375"/>
    </row>
    <row r="40" spans="1:8" ht="18" customHeight="1">
      <c r="B40" s="90" t="s">
        <v>55</v>
      </c>
      <c r="C40" s="91" t="s">
        <v>56</v>
      </c>
      <c r="D40" s="107">
        <v>2E-3</v>
      </c>
      <c r="E40" s="373" t="s">
        <v>193</v>
      </c>
      <c r="F40" s="374"/>
      <c r="G40" s="375"/>
    </row>
    <row r="41" spans="1:8" ht="18" customHeight="1">
      <c r="B41" s="90" t="s">
        <v>57</v>
      </c>
      <c r="C41" s="91" t="s">
        <v>58</v>
      </c>
      <c r="D41" s="107">
        <v>0.08</v>
      </c>
      <c r="E41" s="373" t="s">
        <v>194</v>
      </c>
      <c r="F41" s="374"/>
      <c r="G41" s="375"/>
    </row>
    <row r="42" spans="1:8" ht="18" customHeight="1">
      <c r="B42" s="90" t="s">
        <v>102</v>
      </c>
      <c r="C42" s="109" t="s">
        <v>195</v>
      </c>
      <c r="D42" s="110">
        <v>0</v>
      </c>
      <c r="E42" s="373" t="s">
        <v>196</v>
      </c>
      <c r="F42" s="374"/>
      <c r="G42" s="375"/>
    </row>
    <row r="43" spans="1:8" ht="18" customHeight="1">
      <c r="B43" s="376" t="s">
        <v>197</v>
      </c>
      <c r="C43" s="376"/>
      <c r="D43" s="111">
        <f>SUM(D34:D42)</f>
        <v>0.36800000000000005</v>
      </c>
      <c r="E43" s="377"/>
      <c r="F43" s="378"/>
      <c r="G43" s="379"/>
    </row>
    <row r="44" spans="1:8" s="33" customFormat="1" ht="15">
      <c r="A44" s="32"/>
      <c r="B44" s="361" t="s">
        <v>198</v>
      </c>
      <c r="C44" s="362"/>
      <c r="D44" s="362"/>
      <c r="E44" s="362"/>
      <c r="F44" s="362"/>
      <c r="G44" s="363"/>
      <c r="H44" s="32"/>
    </row>
    <row r="45" spans="1:8" ht="174" customHeight="1">
      <c r="B45" s="364" t="s">
        <v>199</v>
      </c>
      <c r="C45" s="364"/>
      <c r="D45" s="364"/>
      <c r="E45" s="364"/>
      <c r="F45" s="364"/>
      <c r="G45" s="364"/>
    </row>
    <row r="46" spans="1:8" ht="67.5" customHeight="1">
      <c r="B46" s="365" t="s">
        <v>200</v>
      </c>
      <c r="C46" s="366"/>
      <c r="D46" s="366"/>
      <c r="E46" s="366"/>
      <c r="F46" s="366"/>
      <c r="G46" s="367"/>
    </row>
    <row r="47" spans="1:8" ht="34.9" customHeight="1">
      <c r="B47" s="368" t="s">
        <v>201</v>
      </c>
      <c r="C47" s="369"/>
      <c r="D47" s="369"/>
      <c r="E47" s="369"/>
      <c r="F47" s="369"/>
      <c r="G47" s="370"/>
    </row>
    <row r="48" spans="1:8" ht="45.6" customHeight="1">
      <c r="B48" s="284" t="s">
        <v>202</v>
      </c>
      <c r="C48" s="371"/>
      <c r="D48" s="371"/>
      <c r="E48" s="371"/>
      <c r="F48" s="371"/>
      <c r="G48" s="372"/>
    </row>
    <row r="49" spans="1:8" ht="116.25" customHeight="1">
      <c r="B49" s="284" t="s">
        <v>203</v>
      </c>
      <c r="C49" s="371"/>
      <c r="D49" s="371"/>
      <c r="E49" s="371"/>
      <c r="F49" s="371"/>
      <c r="G49" s="372"/>
    </row>
    <row r="50" spans="1:8">
      <c r="B50" s="112"/>
      <c r="C50" s="106"/>
      <c r="D50" s="106"/>
      <c r="E50" s="106"/>
      <c r="F50" s="106"/>
      <c r="G50" s="106"/>
    </row>
    <row r="51" spans="1:8" s="28" customFormat="1" ht="18" customHeight="1">
      <c r="A51" s="27"/>
      <c r="B51" s="326" t="s">
        <v>204</v>
      </c>
      <c r="C51" s="355"/>
      <c r="D51" s="327"/>
      <c r="E51" s="287" t="s">
        <v>138</v>
      </c>
      <c r="F51" s="301"/>
      <c r="G51" s="288"/>
      <c r="H51" s="27"/>
    </row>
    <row r="52" spans="1:8" s="28" customFormat="1" ht="18" customHeight="1">
      <c r="A52" s="27"/>
      <c r="B52" s="90" t="s">
        <v>21</v>
      </c>
      <c r="C52" s="356" t="s">
        <v>205</v>
      </c>
      <c r="D52" s="357"/>
      <c r="E52" s="119" t="s">
        <v>206</v>
      </c>
      <c r="F52" s="121"/>
      <c r="G52" s="131"/>
      <c r="H52" s="27"/>
    </row>
    <row r="53" spans="1:8" s="28" customFormat="1" ht="18" customHeight="1">
      <c r="A53" s="27"/>
      <c r="B53" s="90" t="s">
        <v>23</v>
      </c>
      <c r="C53" s="119" t="s">
        <v>207</v>
      </c>
      <c r="D53" s="121"/>
      <c r="E53" s="119" t="s">
        <v>208</v>
      </c>
      <c r="F53" s="138"/>
      <c r="G53" s="139"/>
      <c r="H53" s="27"/>
    </row>
    <row r="54" spans="1:8" s="28" customFormat="1" ht="18" customHeight="1">
      <c r="A54" s="27"/>
      <c r="B54" s="90" t="s">
        <v>25</v>
      </c>
      <c r="C54" s="119" t="s">
        <v>209</v>
      </c>
      <c r="D54" s="121"/>
      <c r="E54" s="119" t="s">
        <v>210</v>
      </c>
      <c r="F54" s="138"/>
      <c r="G54" s="139"/>
      <c r="H54" s="27"/>
    </row>
    <row r="55" spans="1:8" s="28" customFormat="1" ht="18" customHeight="1">
      <c r="A55" s="27"/>
      <c r="B55" s="113" t="s">
        <v>27</v>
      </c>
      <c r="C55" s="140" t="s">
        <v>71</v>
      </c>
      <c r="D55" s="141"/>
      <c r="E55" s="119" t="s">
        <v>210</v>
      </c>
      <c r="F55" s="142"/>
      <c r="G55" s="143"/>
      <c r="H55" s="27"/>
    </row>
    <row r="56" spans="1:8" s="28" customFormat="1" ht="18" customHeight="1">
      <c r="A56" s="27"/>
      <c r="B56" s="113" t="s">
        <v>29</v>
      </c>
      <c r="C56" s="140" t="s">
        <v>72</v>
      </c>
      <c r="D56" s="141"/>
      <c r="E56" s="119" t="s">
        <v>210</v>
      </c>
      <c r="F56" s="142"/>
      <c r="G56" s="143"/>
      <c r="H56" s="27"/>
    </row>
    <row r="57" spans="1:8" ht="28.5" customHeight="1">
      <c r="B57" s="358" t="s">
        <v>211</v>
      </c>
      <c r="C57" s="359"/>
      <c r="D57" s="359"/>
      <c r="E57" s="359"/>
      <c r="F57" s="359"/>
      <c r="G57" s="360"/>
    </row>
    <row r="58" spans="1:8">
      <c r="B58" s="112"/>
      <c r="C58" s="106"/>
      <c r="D58" s="106"/>
      <c r="E58" s="106"/>
      <c r="F58" s="106"/>
      <c r="G58" s="106"/>
    </row>
    <row r="59" spans="1:8" ht="18" customHeight="1">
      <c r="B59" s="287" t="s">
        <v>78</v>
      </c>
      <c r="C59" s="288"/>
      <c r="D59" s="114" t="s">
        <v>171</v>
      </c>
      <c r="E59" s="287" t="s">
        <v>137</v>
      </c>
      <c r="F59" s="288"/>
      <c r="G59" s="89" t="s">
        <v>138</v>
      </c>
    </row>
    <row r="60" spans="1:8" ht="18" customHeight="1">
      <c r="B60" s="115" t="s">
        <v>21</v>
      </c>
      <c r="C60" s="116" t="s">
        <v>212</v>
      </c>
      <c r="D60" s="195">
        <f>((1/12)* 0.05)</f>
        <v>4.1666666666666666E-3</v>
      </c>
      <c r="E60" s="349" t="s">
        <v>213</v>
      </c>
      <c r="F60" s="350"/>
      <c r="G60" s="132" t="s">
        <v>214</v>
      </c>
    </row>
    <row r="61" spans="1:8" ht="18" customHeight="1">
      <c r="B61" s="115" t="s">
        <v>23</v>
      </c>
      <c r="C61" s="116" t="s">
        <v>81</v>
      </c>
      <c r="D61" s="195">
        <f>D41*D60</f>
        <v>3.3333333333333332E-4</v>
      </c>
      <c r="E61" s="349" t="s">
        <v>215</v>
      </c>
      <c r="F61" s="350"/>
      <c r="G61" s="132" t="s">
        <v>216</v>
      </c>
      <c r="H61" s="34"/>
    </row>
    <row r="62" spans="1:8" s="25" customFormat="1" ht="18" customHeight="1">
      <c r="B62" s="115" t="s">
        <v>25</v>
      </c>
      <c r="C62" s="116" t="s">
        <v>217</v>
      </c>
      <c r="D62" s="195">
        <f>(0.08)*(0.4)*(0.9)*(1+(1/12)+(1/12)+(1/3*1/12))</f>
        <v>3.4399999999999993E-2</v>
      </c>
      <c r="E62" s="198" t="s">
        <v>218</v>
      </c>
      <c r="F62" s="199"/>
      <c r="G62" s="132" t="s">
        <v>219</v>
      </c>
    </row>
    <row r="63" spans="1:8" ht="36">
      <c r="B63" s="115" t="s">
        <v>27</v>
      </c>
      <c r="C63" s="116" t="s">
        <v>83</v>
      </c>
      <c r="D63" s="195">
        <f>(7/30)/12</f>
        <v>1.9444444444444445E-2</v>
      </c>
      <c r="E63" s="349" t="s">
        <v>220</v>
      </c>
      <c r="F63" s="350"/>
      <c r="G63" s="132" t="s">
        <v>221</v>
      </c>
    </row>
    <row r="64" spans="1:8" ht="18" customHeight="1">
      <c r="B64" s="115" t="s">
        <v>222</v>
      </c>
      <c r="C64" s="116" t="s">
        <v>223</v>
      </c>
      <c r="D64" s="196">
        <f>((7/30)*0.1)/12</f>
        <v>1.9444444444444446E-3</v>
      </c>
      <c r="E64" s="349" t="s">
        <v>224</v>
      </c>
      <c r="F64" s="350"/>
      <c r="G64" s="132" t="s">
        <v>225</v>
      </c>
    </row>
    <row r="65" spans="2:7" ht="18" customHeight="1">
      <c r="B65" s="115" t="s">
        <v>29</v>
      </c>
      <c r="C65" s="116" t="s">
        <v>84</v>
      </c>
      <c r="D65" s="195">
        <f>D63*D43</f>
        <v>7.1555555555555565E-3</v>
      </c>
      <c r="E65" s="349" t="s">
        <v>226</v>
      </c>
      <c r="F65" s="350"/>
      <c r="G65" s="132" t="s">
        <v>216</v>
      </c>
    </row>
    <row r="66" spans="2:7" ht="18" customHeight="1">
      <c r="B66" s="115" t="s">
        <v>227</v>
      </c>
      <c r="C66" s="116" t="s">
        <v>228</v>
      </c>
      <c r="D66" s="196">
        <f>D64*D43</f>
        <v>7.1555555555555576E-4</v>
      </c>
      <c r="E66" s="349" t="s">
        <v>229</v>
      </c>
      <c r="F66" s="350"/>
      <c r="G66" s="132" t="s">
        <v>216</v>
      </c>
    </row>
    <row r="67" spans="2:7" ht="18" customHeight="1">
      <c r="B67" s="115" t="s">
        <v>31</v>
      </c>
      <c r="C67" s="116" t="s">
        <v>230</v>
      </c>
      <c r="D67" s="195">
        <f>(D63*D41)*0.4</f>
        <v>6.2222222222222236E-4</v>
      </c>
      <c r="E67" s="349" t="s">
        <v>231</v>
      </c>
      <c r="F67" s="350"/>
      <c r="G67" s="132" t="s">
        <v>219</v>
      </c>
    </row>
    <row r="68" spans="2:7" ht="18" customHeight="1">
      <c r="B68" s="115" t="s">
        <v>232</v>
      </c>
      <c r="C68" s="116" t="s">
        <v>233</v>
      </c>
      <c r="D68" s="196">
        <f>(D64*D41)*0.4</f>
        <v>6.2222222222222233E-5</v>
      </c>
      <c r="E68" s="349" t="s">
        <v>234</v>
      </c>
      <c r="F68" s="350"/>
      <c r="G68" s="132" t="s">
        <v>219</v>
      </c>
    </row>
    <row r="69" spans="2:7" ht="18" customHeight="1">
      <c r="B69" s="351" t="s">
        <v>235</v>
      </c>
      <c r="C69" s="351"/>
      <c r="D69" s="135">
        <f>D60+D61+D62+D63+D65+D67</f>
        <v>6.6122222222222207E-2</v>
      </c>
      <c r="E69" s="136" t="s">
        <v>236</v>
      </c>
      <c r="F69" s="137"/>
      <c r="G69" s="133"/>
    </row>
    <row r="70" spans="2:7" ht="18" customHeight="1">
      <c r="B70" s="352" t="s">
        <v>237</v>
      </c>
      <c r="C70" s="352"/>
      <c r="D70" s="135">
        <f>+D60+D61+D62+D64+D66+D68</f>
        <v>4.1622222222222206E-2</v>
      </c>
      <c r="E70" s="353" t="s">
        <v>238</v>
      </c>
      <c r="F70" s="354"/>
      <c r="G70" s="134"/>
    </row>
    <row r="71" spans="2:7" ht="31.5" customHeight="1">
      <c r="B71" s="340" t="s">
        <v>239</v>
      </c>
      <c r="C71" s="341"/>
      <c r="D71" s="341"/>
      <c r="E71" s="341"/>
      <c r="F71" s="341"/>
      <c r="G71" s="342"/>
    </row>
    <row r="72" spans="2:7" s="25" customFormat="1" ht="53.25" customHeight="1">
      <c r="B72" s="340" t="s">
        <v>240</v>
      </c>
      <c r="C72" s="341"/>
      <c r="D72" s="341"/>
      <c r="E72" s="341"/>
      <c r="F72" s="341"/>
      <c r="G72" s="342"/>
    </row>
    <row r="73" spans="2:7" s="25" customFormat="1" ht="23.25" customHeight="1">
      <c r="B73" s="340" t="s">
        <v>241</v>
      </c>
      <c r="C73" s="341"/>
      <c r="D73" s="341"/>
      <c r="E73" s="341"/>
      <c r="F73" s="341"/>
      <c r="G73" s="342"/>
    </row>
    <row r="74" spans="2:7" ht="44.25" customHeight="1">
      <c r="B74" s="343" t="s">
        <v>242</v>
      </c>
      <c r="C74" s="344"/>
      <c r="D74" s="344"/>
      <c r="E74" s="344"/>
      <c r="F74" s="344"/>
      <c r="G74" s="345"/>
    </row>
    <row r="75" spans="2:7" ht="24" customHeight="1">
      <c r="B75" s="346" t="s">
        <v>243</v>
      </c>
      <c r="C75" s="347"/>
      <c r="D75" s="347"/>
      <c r="E75" s="347"/>
      <c r="F75" s="347"/>
      <c r="G75" s="348"/>
    </row>
    <row r="76" spans="2:7">
      <c r="B76" s="103"/>
      <c r="C76" s="117"/>
      <c r="D76" s="117"/>
      <c r="E76" s="117"/>
      <c r="F76" s="118"/>
      <c r="G76" s="118"/>
    </row>
    <row r="77" spans="2:7" ht="12.4" customHeight="1">
      <c r="B77" s="287" t="s">
        <v>87</v>
      </c>
      <c r="C77" s="288"/>
      <c r="D77" s="111" t="s">
        <v>171</v>
      </c>
      <c r="E77" s="289" t="s">
        <v>137</v>
      </c>
      <c r="F77" s="289"/>
      <c r="G77" s="89" t="s">
        <v>138</v>
      </c>
    </row>
    <row r="78" spans="2:7" s="25" customFormat="1" ht="18" customHeight="1">
      <c r="B78" s="90" t="s">
        <v>21</v>
      </c>
      <c r="C78" s="119" t="s">
        <v>244</v>
      </c>
      <c r="D78" s="107">
        <f>1/12</f>
        <v>8.3333333333333329E-2</v>
      </c>
      <c r="E78" s="328" t="s">
        <v>173</v>
      </c>
      <c r="F78" s="315"/>
      <c r="G78" s="91" t="s">
        <v>245</v>
      </c>
    </row>
    <row r="79" spans="2:7" s="25" customFormat="1" ht="18" customHeight="1">
      <c r="B79" s="90" t="s">
        <v>23</v>
      </c>
      <c r="C79" s="119" t="s">
        <v>246</v>
      </c>
      <c r="D79" s="107">
        <f>(3/30)/12</f>
        <v>8.3333333333333332E-3</v>
      </c>
      <c r="E79" s="325" t="s">
        <v>247</v>
      </c>
      <c r="F79" s="325"/>
      <c r="G79" s="91" t="s">
        <v>248</v>
      </c>
    </row>
    <row r="80" spans="2:7" s="25" customFormat="1" ht="18" customHeight="1">
      <c r="B80" s="90" t="s">
        <v>25</v>
      </c>
      <c r="C80" s="119" t="s">
        <v>249</v>
      </c>
      <c r="D80" s="107">
        <f>(((5/30)/12)*0.015)</f>
        <v>2.0833333333333332E-4</v>
      </c>
      <c r="E80" s="325" t="s">
        <v>250</v>
      </c>
      <c r="F80" s="325"/>
      <c r="G80" s="92" t="s">
        <v>251</v>
      </c>
    </row>
    <row r="81" spans="2:13" s="25" customFormat="1" ht="18" customHeight="1">
      <c r="B81" s="90" t="s">
        <v>27</v>
      </c>
      <c r="C81" s="119" t="s">
        <v>252</v>
      </c>
      <c r="D81" s="107">
        <f>((15/30)/12)*0.0093</f>
        <v>3.8749999999999993E-4</v>
      </c>
      <c r="E81" s="325" t="s">
        <v>253</v>
      </c>
      <c r="F81" s="325"/>
      <c r="G81" s="91" t="s">
        <v>254</v>
      </c>
    </row>
    <row r="82" spans="2:13" ht="24">
      <c r="B82" s="113" t="s">
        <v>29</v>
      </c>
      <c r="C82" s="202" t="s">
        <v>255</v>
      </c>
      <c r="D82" s="110">
        <f>(0.1111)*(0.1781)*(0.5)</f>
        <v>9.8934550000000007E-3</v>
      </c>
      <c r="E82" s="332" t="s">
        <v>256</v>
      </c>
      <c r="F82" s="333"/>
      <c r="G82" s="203" t="s">
        <v>257</v>
      </c>
    </row>
    <row r="83" spans="2:13" ht="24">
      <c r="B83" s="90" t="s">
        <v>31</v>
      </c>
      <c r="C83" s="119" t="s">
        <v>258</v>
      </c>
      <c r="D83" s="107">
        <f>(5/30)/12</f>
        <v>1.3888888888888888E-2</v>
      </c>
      <c r="E83" s="325" t="s">
        <v>259</v>
      </c>
      <c r="F83" s="325"/>
      <c r="G83" s="92" t="s">
        <v>260</v>
      </c>
    </row>
    <row r="84" spans="2:13" ht="18" customHeight="1">
      <c r="B84" s="90" t="s">
        <v>55</v>
      </c>
      <c r="C84" s="92" t="s">
        <v>32</v>
      </c>
      <c r="D84" s="200">
        <v>0</v>
      </c>
      <c r="E84" s="325"/>
      <c r="F84" s="325"/>
      <c r="G84" s="92"/>
    </row>
    <row r="85" spans="2:13" ht="18" customHeight="1">
      <c r="B85" s="326" t="s">
        <v>99</v>
      </c>
      <c r="C85" s="327"/>
      <c r="D85" s="114">
        <f>SUM(D78:D84)</f>
        <v>0.11604484388888889</v>
      </c>
      <c r="E85" s="334"/>
      <c r="F85" s="335"/>
      <c r="G85" s="336"/>
    </row>
    <row r="86" spans="2:13" ht="26.25">
      <c r="B86" s="90" t="s">
        <v>57</v>
      </c>
      <c r="C86" s="92" t="s">
        <v>261</v>
      </c>
      <c r="D86" s="200">
        <f>($D$85-$D$82)*((1/12)+(1/12)+(1/12*1/3))</f>
        <v>2.0640547839506172E-2</v>
      </c>
      <c r="E86" s="337" t="s">
        <v>262</v>
      </c>
      <c r="F86" s="338"/>
      <c r="G86" s="339"/>
    </row>
    <row r="87" spans="2:13" ht="18" customHeight="1">
      <c r="B87" s="326" t="s">
        <v>101</v>
      </c>
      <c r="C87" s="327"/>
      <c r="D87" s="114">
        <f>D85+D86</f>
        <v>0.13668539172839506</v>
      </c>
      <c r="E87" s="334"/>
      <c r="F87" s="335"/>
      <c r="G87" s="336"/>
    </row>
    <row r="88" spans="2:13" ht="18" customHeight="1">
      <c r="B88" s="90" t="s">
        <v>102</v>
      </c>
      <c r="C88" s="92" t="s">
        <v>103</v>
      </c>
      <c r="D88" s="200">
        <f>D43*D87</f>
        <v>5.0300224156049386E-2</v>
      </c>
      <c r="E88" s="337" t="s">
        <v>263</v>
      </c>
      <c r="F88" s="338"/>
      <c r="G88" s="339"/>
    </row>
    <row r="89" spans="2:13" ht="18" customHeight="1">
      <c r="B89" s="326" t="s">
        <v>264</v>
      </c>
      <c r="C89" s="327"/>
      <c r="D89" s="114">
        <f>D87+D88</f>
        <v>0.18698561588444446</v>
      </c>
      <c r="E89" s="334"/>
      <c r="F89" s="335"/>
      <c r="G89" s="336"/>
    </row>
    <row r="90" spans="2:13" s="35" customFormat="1" ht="31.5" customHeight="1">
      <c r="B90" s="278" t="s">
        <v>265</v>
      </c>
      <c r="C90" s="279"/>
      <c r="D90" s="279"/>
      <c r="E90" s="279"/>
      <c r="F90" s="279"/>
      <c r="G90" s="280"/>
    </row>
    <row r="91" spans="2:13" s="35" customFormat="1" ht="18" customHeight="1">
      <c r="B91" s="328" t="s">
        <v>266</v>
      </c>
      <c r="C91" s="314"/>
      <c r="D91" s="314"/>
      <c r="E91" s="314"/>
      <c r="F91" s="314"/>
      <c r="G91" s="315"/>
      <c r="M91" s="36"/>
    </row>
    <row r="92" spans="2:13" s="35" customFormat="1" ht="18" customHeight="1">
      <c r="B92" s="329" t="s">
        <v>267</v>
      </c>
      <c r="C92" s="330"/>
      <c r="D92" s="330"/>
      <c r="E92" s="330"/>
      <c r="F92" s="330"/>
      <c r="G92" s="331"/>
      <c r="M92" s="36"/>
    </row>
    <row r="93" spans="2:13" s="35" customFormat="1" ht="105" customHeight="1">
      <c r="B93" s="313" t="s">
        <v>268</v>
      </c>
      <c r="C93" s="314"/>
      <c r="D93" s="314"/>
      <c r="E93" s="314"/>
      <c r="F93" s="314"/>
      <c r="G93" s="315"/>
      <c r="M93" s="36"/>
    </row>
    <row r="94" spans="2:13" ht="12.4" customHeight="1">
      <c r="B94" s="316" t="s">
        <v>269</v>
      </c>
      <c r="C94" s="317"/>
      <c r="D94" s="317"/>
      <c r="E94" s="317"/>
      <c r="F94" s="317"/>
      <c r="G94" s="318"/>
      <c r="M94" s="37"/>
    </row>
    <row r="95" spans="2:13" ht="63.4" customHeight="1">
      <c r="B95" s="201"/>
      <c r="C95" s="319" t="s">
        <v>270</v>
      </c>
      <c r="D95" s="319"/>
      <c r="E95" s="319"/>
      <c r="F95" s="319"/>
      <c r="G95" s="320"/>
      <c r="M95" s="38"/>
    </row>
    <row r="96" spans="2:13" ht="54" customHeight="1">
      <c r="B96" s="201"/>
      <c r="C96" s="319" t="s">
        <v>271</v>
      </c>
      <c r="D96" s="319"/>
      <c r="E96" s="319"/>
      <c r="F96" s="319"/>
      <c r="G96" s="320"/>
      <c r="M96" s="38"/>
    </row>
    <row r="97" spans="1:8" ht="31.5" customHeight="1">
      <c r="B97" s="201"/>
      <c r="C97" s="319" t="s">
        <v>272</v>
      </c>
      <c r="D97" s="319"/>
      <c r="E97" s="319"/>
      <c r="F97" s="319"/>
      <c r="G97" s="320"/>
    </row>
    <row r="98" spans="1:8" s="39" customFormat="1" ht="24.75" customHeight="1">
      <c r="A98" s="26"/>
      <c r="B98" s="321" t="s">
        <v>273</v>
      </c>
      <c r="C98" s="322"/>
      <c r="D98" s="323" t="s">
        <v>274</v>
      </c>
      <c r="E98" s="323"/>
      <c r="F98" s="323"/>
      <c r="G98" s="324"/>
      <c r="H98" s="26"/>
    </row>
    <row r="99" spans="1:8" s="41" customFormat="1">
      <c r="A99" s="40"/>
      <c r="B99" s="294" t="s">
        <v>275</v>
      </c>
      <c r="C99" s="295"/>
      <c r="D99" s="296" t="s">
        <v>276</v>
      </c>
      <c r="E99" s="296"/>
      <c r="F99" s="296"/>
      <c r="G99" s="297"/>
      <c r="H99" s="40"/>
    </row>
    <row r="100" spans="1:8" s="25" customFormat="1" ht="18" customHeight="1">
      <c r="B100" s="298" t="s">
        <v>277</v>
      </c>
      <c r="C100" s="299"/>
      <c r="D100" s="299"/>
      <c r="E100" s="299"/>
      <c r="F100" s="299"/>
      <c r="G100" s="300"/>
    </row>
    <row r="101" spans="1:8" s="25" customFormat="1" ht="18" customHeight="1">
      <c r="B101" s="298" t="s">
        <v>278</v>
      </c>
      <c r="C101" s="299"/>
      <c r="D101" s="299"/>
      <c r="E101" s="299"/>
      <c r="F101" s="299"/>
      <c r="G101" s="300"/>
    </row>
    <row r="102" spans="1:8" s="25" customFormat="1">
      <c r="B102" s="93"/>
      <c r="C102" s="120"/>
      <c r="D102" s="120"/>
      <c r="E102" s="120"/>
      <c r="F102" s="120"/>
      <c r="G102" s="120"/>
    </row>
    <row r="103" spans="1:8">
      <c r="B103" s="287" t="s">
        <v>111</v>
      </c>
      <c r="C103" s="301"/>
      <c r="D103" s="288"/>
      <c r="E103" s="287" t="s">
        <v>138</v>
      </c>
      <c r="F103" s="301"/>
      <c r="G103" s="288"/>
    </row>
    <row r="104" spans="1:8" ht="18" customHeight="1">
      <c r="B104" s="90" t="s">
        <v>21</v>
      </c>
      <c r="C104" s="302" t="s">
        <v>279</v>
      </c>
      <c r="D104" s="303"/>
      <c r="E104" s="304" t="s">
        <v>70</v>
      </c>
      <c r="F104" s="305"/>
      <c r="G104" s="306"/>
    </row>
    <row r="105" spans="1:8" ht="18" customHeight="1">
      <c r="B105" s="90" t="s">
        <v>23</v>
      </c>
      <c r="C105" s="121" t="s">
        <v>280</v>
      </c>
      <c r="D105" s="144"/>
      <c r="E105" s="307"/>
      <c r="F105" s="308"/>
      <c r="G105" s="309"/>
    </row>
    <row r="106" spans="1:8" ht="18" customHeight="1">
      <c r="B106" s="90" t="s">
        <v>25</v>
      </c>
      <c r="C106" s="122" t="s">
        <v>281</v>
      </c>
      <c r="D106" s="122"/>
      <c r="E106" s="307"/>
      <c r="F106" s="308"/>
      <c r="G106" s="309"/>
    </row>
    <row r="107" spans="1:8" ht="18" customHeight="1">
      <c r="B107" s="90" t="s">
        <v>27</v>
      </c>
      <c r="C107" s="122" t="s">
        <v>282</v>
      </c>
      <c r="D107" s="122"/>
      <c r="E107" s="310"/>
      <c r="F107" s="311"/>
      <c r="G107" s="312"/>
    </row>
    <row r="108" spans="1:8" s="25" customFormat="1">
      <c r="B108" s="93"/>
      <c r="C108" s="94"/>
      <c r="D108" s="94"/>
      <c r="E108" s="94"/>
      <c r="F108" s="94"/>
      <c r="G108" s="94"/>
    </row>
    <row r="109" spans="1:8" ht="18" customHeight="1">
      <c r="B109" s="287" t="s">
        <v>283</v>
      </c>
      <c r="C109" s="288"/>
      <c r="D109" s="123" t="s">
        <v>171</v>
      </c>
      <c r="E109" s="289" t="s">
        <v>137</v>
      </c>
      <c r="F109" s="289"/>
      <c r="G109" s="289"/>
    </row>
    <row r="110" spans="1:8" ht="18" customHeight="1">
      <c r="B110" s="97" t="s">
        <v>21</v>
      </c>
      <c r="C110" s="98" t="s">
        <v>284</v>
      </c>
      <c r="D110" s="124">
        <v>0.05</v>
      </c>
      <c r="E110" s="290" t="s">
        <v>285</v>
      </c>
      <c r="F110" s="290"/>
      <c r="G110" s="290"/>
    </row>
    <row r="111" spans="1:8" ht="18" customHeight="1">
      <c r="B111" s="97" t="s">
        <v>23</v>
      </c>
      <c r="C111" s="98" t="s">
        <v>286</v>
      </c>
      <c r="D111" s="124">
        <v>0.1</v>
      </c>
      <c r="E111" s="290" t="s">
        <v>287</v>
      </c>
      <c r="F111" s="290"/>
      <c r="G111" s="290"/>
    </row>
    <row r="112" spans="1:8" ht="18" customHeight="1">
      <c r="B112" s="97" t="s">
        <v>25</v>
      </c>
      <c r="C112" s="98" t="s">
        <v>288</v>
      </c>
      <c r="D112" s="124">
        <f>D113+D116+D117+D118</f>
        <v>0.14250000000000002</v>
      </c>
      <c r="E112" s="145"/>
      <c r="F112" s="146"/>
      <c r="G112" s="147"/>
    </row>
    <row r="113" spans="2:7" s="42" customFormat="1" ht="18" customHeight="1">
      <c r="B113" s="97" t="s">
        <v>289</v>
      </c>
      <c r="C113" s="98" t="s">
        <v>290</v>
      </c>
      <c r="D113" s="124">
        <f>D114+D115</f>
        <v>9.2499999999999999E-2</v>
      </c>
      <c r="E113" s="148"/>
      <c r="F113" s="149"/>
      <c r="G113" s="150"/>
    </row>
    <row r="114" spans="2:7" s="42" customFormat="1" ht="18" customHeight="1">
      <c r="B114" s="97"/>
      <c r="C114" s="151" t="s">
        <v>291</v>
      </c>
      <c r="D114" s="124">
        <v>1.6500000000000001E-2</v>
      </c>
      <c r="E114" s="291" t="s">
        <v>292</v>
      </c>
      <c r="F114" s="292"/>
      <c r="G114" s="293"/>
    </row>
    <row r="115" spans="2:7" ht="18" customHeight="1">
      <c r="B115" s="97"/>
      <c r="C115" s="151" t="s">
        <v>293</v>
      </c>
      <c r="D115" s="124">
        <v>7.5999999999999998E-2</v>
      </c>
      <c r="E115" s="291" t="s">
        <v>294</v>
      </c>
      <c r="F115" s="292"/>
      <c r="G115" s="293"/>
    </row>
    <row r="116" spans="2:7" ht="18" customHeight="1">
      <c r="B116" s="97" t="s">
        <v>295</v>
      </c>
      <c r="C116" s="98" t="s">
        <v>296</v>
      </c>
      <c r="D116" s="124">
        <v>0.05</v>
      </c>
      <c r="E116" s="152"/>
      <c r="F116" s="153"/>
      <c r="G116" s="154"/>
    </row>
    <row r="117" spans="2:7" ht="18" customHeight="1">
      <c r="B117" s="125" t="s">
        <v>297</v>
      </c>
      <c r="C117" s="126" t="s">
        <v>298</v>
      </c>
      <c r="D117" s="127">
        <v>0</v>
      </c>
      <c r="E117" s="155"/>
      <c r="F117" s="156"/>
      <c r="G117" s="157"/>
    </row>
    <row r="118" spans="2:7" ht="18" customHeight="1">
      <c r="B118" s="125" t="s">
        <v>299</v>
      </c>
      <c r="C118" s="128" t="s">
        <v>300</v>
      </c>
      <c r="D118" s="127">
        <v>0</v>
      </c>
      <c r="E118" s="158"/>
      <c r="F118" s="159"/>
      <c r="G118" s="160"/>
    </row>
    <row r="119" spans="2:7" ht="60" customHeight="1">
      <c r="B119" s="278" t="s">
        <v>301</v>
      </c>
      <c r="C119" s="279"/>
      <c r="D119" s="279"/>
      <c r="E119" s="279"/>
      <c r="F119" s="279"/>
      <c r="G119" s="280"/>
    </row>
    <row r="120" spans="2:7" s="42" customFormat="1" ht="18" customHeight="1">
      <c r="B120" s="281" t="s">
        <v>302</v>
      </c>
      <c r="C120" s="282"/>
      <c r="D120" s="282"/>
      <c r="E120" s="282"/>
      <c r="F120" s="282"/>
      <c r="G120" s="283"/>
    </row>
    <row r="121" spans="2:7" s="42" customFormat="1" ht="114" customHeight="1">
      <c r="B121" s="284"/>
      <c r="C121" s="285"/>
      <c r="D121" s="285"/>
      <c r="E121" s="285"/>
      <c r="F121" s="285"/>
      <c r="G121" s="286"/>
    </row>
    <row r="122" spans="2:7">
      <c r="B122" s="43"/>
      <c r="C122" s="44"/>
      <c r="D122" s="44"/>
    </row>
    <row r="123" spans="2:7">
      <c r="B123" s="43"/>
      <c r="C123" s="44"/>
      <c r="D123" s="44"/>
    </row>
    <row r="124" spans="2:7">
      <c r="B124" s="43"/>
      <c r="C124" s="44"/>
      <c r="D124" s="44"/>
    </row>
  </sheetData>
  <mergeCells count="115">
    <mergeCell ref="D8:F8"/>
    <mergeCell ref="D9:F9"/>
    <mergeCell ref="D10:F10"/>
    <mergeCell ref="D11:F11"/>
    <mergeCell ref="D12:F12"/>
    <mergeCell ref="B13:G13"/>
    <mergeCell ref="B2:G2"/>
    <mergeCell ref="B4:C4"/>
    <mergeCell ref="D4:F4"/>
    <mergeCell ref="D5:F5"/>
    <mergeCell ref="D6:F6"/>
    <mergeCell ref="D7:F7"/>
    <mergeCell ref="B20:G20"/>
    <mergeCell ref="B21:G21"/>
    <mergeCell ref="B23:C23"/>
    <mergeCell ref="E23:F23"/>
    <mergeCell ref="E24:F24"/>
    <mergeCell ref="E26:F26"/>
    <mergeCell ref="B14:G14"/>
    <mergeCell ref="B15:G15"/>
    <mergeCell ref="B16:G16"/>
    <mergeCell ref="B17:G17"/>
    <mergeCell ref="B18:G18"/>
    <mergeCell ref="B19:G19"/>
    <mergeCell ref="B33:C33"/>
    <mergeCell ref="E33:G33"/>
    <mergeCell ref="E34:G34"/>
    <mergeCell ref="E35:G35"/>
    <mergeCell ref="E36:G36"/>
    <mergeCell ref="E37:G37"/>
    <mergeCell ref="E25:F25"/>
    <mergeCell ref="B27:C27"/>
    <mergeCell ref="E27:F27"/>
    <mergeCell ref="B28:G28"/>
    <mergeCell ref="B30:G31"/>
    <mergeCell ref="B29:G29"/>
    <mergeCell ref="B44:G44"/>
    <mergeCell ref="B45:G45"/>
    <mergeCell ref="B46:G46"/>
    <mergeCell ref="B47:G47"/>
    <mergeCell ref="B48:G48"/>
    <mergeCell ref="B49:G49"/>
    <mergeCell ref="E38:G38"/>
    <mergeCell ref="E39:G39"/>
    <mergeCell ref="E40:G40"/>
    <mergeCell ref="E41:G41"/>
    <mergeCell ref="E42:G42"/>
    <mergeCell ref="B43:C43"/>
    <mergeCell ref="E43:G43"/>
    <mergeCell ref="E60:F60"/>
    <mergeCell ref="E61:F61"/>
    <mergeCell ref="E63:F63"/>
    <mergeCell ref="E64:F64"/>
    <mergeCell ref="E65:F65"/>
    <mergeCell ref="E66:F66"/>
    <mergeCell ref="B51:D51"/>
    <mergeCell ref="E51:G51"/>
    <mergeCell ref="C52:D52"/>
    <mergeCell ref="B57:G57"/>
    <mergeCell ref="B59:C59"/>
    <mergeCell ref="E59:F59"/>
    <mergeCell ref="B72:G72"/>
    <mergeCell ref="B73:G73"/>
    <mergeCell ref="B74:G74"/>
    <mergeCell ref="B75:G75"/>
    <mergeCell ref="B77:C77"/>
    <mergeCell ref="E77:F77"/>
    <mergeCell ref="E67:F67"/>
    <mergeCell ref="E68:F68"/>
    <mergeCell ref="B69:C69"/>
    <mergeCell ref="B70:C70"/>
    <mergeCell ref="E70:F70"/>
    <mergeCell ref="B71:G71"/>
    <mergeCell ref="E84:F84"/>
    <mergeCell ref="B85:C85"/>
    <mergeCell ref="B90:G90"/>
    <mergeCell ref="B91:G91"/>
    <mergeCell ref="B92:G92"/>
    <mergeCell ref="E78:F78"/>
    <mergeCell ref="E79:F79"/>
    <mergeCell ref="E80:F80"/>
    <mergeCell ref="E81:F81"/>
    <mergeCell ref="E82:F82"/>
    <mergeCell ref="E83:F83"/>
    <mergeCell ref="E85:G85"/>
    <mergeCell ref="E86:G86"/>
    <mergeCell ref="B87:C87"/>
    <mergeCell ref="E87:G87"/>
    <mergeCell ref="E88:G88"/>
    <mergeCell ref="B89:C89"/>
    <mergeCell ref="E89:G89"/>
    <mergeCell ref="B99:C99"/>
    <mergeCell ref="D99:G99"/>
    <mergeCell ref="B100:G100"/>
    <mergeCell ref="B103:D103"/>
    <mergeCell ref="E103:G103"/>
    <mergeCell ref="C104:D104"/>
    <mergeCell ref="E104:G107"/>
    <mergeCell ref="B93:G93"/>
    <mergeCell ref="B94:G94"/>
    <mergeCell ref="C95:G95"/>
    <mergeCell ref="C96:G96"/>
    <mergeCell ref="C97:G97"/>
    <mergeCell ref="B98:C98"/>
    <mergeCell ref="D98:G98"/>
    <mergeCell ref="B101:G101"/>
    <mergeCell ref="B119:G119"/>
    <mergeCell ref="B120:G120"/>
    <mergeCell ref="B121:G121"/>
    <mergeCell ref="B109:C109"/>
    <mergeCell ref="E109:G109"/>
    <mergeCell ref="E110:G110"/>
    <mergeCell ref="E111:G111"/>
    <mergeCell ref="E114:G114"/>
    <mergeCell ref="E115:G115"/>
  </mergeCells>
  <dataValidations disablePrompts="1" count="1">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C105"/>
  </dataValidations>
  <hyperlinks>
    <hyperlink ref="B99:C99" r:id="rId1" display="Clique aqui para consultar o Anuário Estatístico da Previdência Social - AEPS"/>
    <hyperlink ref="B98:C98" r:id="rId2" display="Clique aqui para consultar o Painel de Informações da RAIS de 2021"/>
  </hyperlinks>
  <pageMargins left="0.511811024" right="0.511811024" top="0.78740157499999996" bottom="0.78740157499999996" header="0.31496062000000002" footer="0.31496062000000002"/>
  <pageSetup paperSize="9" orientation="portrait" r:id="rId3"/>
  <ignoredErrors>
    <ignoredError sqref="D88 D26" formula="1"/>
  </ignoredErrors>
</worksheet>
</file>

<file path=xl/worksheets/sheet11.xml><?xml version="1.0" encoding="utf-8"?>
<worksheet xmlns="http://schemas.openxmlformats.org/spreadsheetml/2006/main" xmlns:r="http://schemas.openxmlformats.org/officeDocument/2006/relationships">
  <dimension ref="B1:U31"/>
  <sheetViews>
    <sheetView showGridLines="0" topLeftCell="A16" workbookViewId="0">
      <selection activeCell="C29" sqref="C29"/>
    </sheetView>
  </sheetViews>
  <sheetFormatPr defaultColWidth="9.140625" defaultRowHeight="15"/>
  <cols>
    <col min="1" max="1" width="9.140625" style="46"/>
    <col min="2" max="2" width="19" style="46" customWidth="1"/>
    <col min="3" max="3" width="13.42578125" style="46" customWidth="1"/>
    <col min="4" max="4" width="17.42578125" style="46" bestFit="1" customWidth="1"/>
    <col min="5" max="5" width="13.28515625" style="46" customWidth="1"/>
    <col min="6" max="6" width="13.140625" style="46" customWidth="1"/>
    <col min="7" max="7" width="14.7109375" style="46" customWidth="1"/>
    <col min="8" max="8" width="9.140625" style="46"/>
    <col min="9" max="9" width="18.140625" style="46" customWidth="1"/>
    <col min="10" max="10" width="17.42578125" style="46" customWidth="1"/>
    <col min="11" max="11" width="22.7109375" style="46" customWidth="1"/>
    <col min="12" max="12" width="9.140625" style="46"/>
    <col min="13" max="13" width="11.85546875" style="46" customWidth="1"/>
    <col min="14" max="14" width="11.7109375" style="46" customWidth="1"/>
    <col min="15" max="15" width="9.140625" style="46"/>
    <col min="16" max="16" width="18.140625" style="46" customWidth="1"/>
    <col min="17" max="17" width="17.42578125" style="46" customWidth="1"/>
    <col min="18" max="18" width="22.7109375" style="46" customWidth="1"/>
    <col min="19" max="19" width="9.140625" style="46"/>
    <col min="20" max="20" width="11.85546875" style="46" customWidth="1"/>
    <col min="21" max="21" width="11.7109375" style="46" customWidth="1"/>
    <col min="22" max="16384" width="9.140625" style="46"/>
  </cols>
  <sheetData>
    <row r="1" spans="2:21" ht="15.75" thickBot="1"/>
    <row r="2" spans="2:21" ht="22.5" customHeight="1" thickBot="1">
      <c r="B2" s="400" t="s">
        <v>361</v>
      </c>
      <c r="C2" s="401"/>
      <c r="D2" s="401"/>
      <c r="E2" s="401"/>
      <c r="F2" s="401"/>
      <c r="G2" s="402"/>
      <c r="I2" s="400" t="s">
        <v>362</v>
      </c>
      <c r="J2" s="401"/>
      <c r="K2" s="401"/>
      <c r="L2" s="401"/>
      <c r="M2" s="401"/>
      <c r="N2" s="402"/>
      <c r="P2" s="400" t="s">
        <v>363</v>
      </c>
      <c r="Q2" s="401"/>
      <c r="R2" s="401"/>
      <c r="S2" s="401"/>
      <c r="T2" s="401"/>
      <c r="U2" s="402"/>
    </row>
    <row r="3" spans="2:21" ht="14.45" customHeight="1">
      <c r="B3" s="403" t="s">
        <v>303</v>
      </c>
      <c r="C3" s="404"/>
      <c r="D3" s="404"/>
      <c r="E3" s="404"/>
      <c r="F3" s="45"/>
      <c r="G3" s="54"/>
      <c r="I3" s="403" t="s">
        <v>303</v>
      </c>
      <c r="J3" s="404"/>
      <c r="K3" s="404"/>
      <c r="L3" s="404"/>
      <c r="M3" s="45"/>
      <c r="N3" s="54"/>
      <c r="P3" s="403" t="s">
        <v>303</v>
      </c>
      <c r="Q3" s="404"/>
      <c r="R3" s="404"/>
      <c r="S3" s="404"/>
      <c r="T3" s="45"/>
      <c r="U3" s="54"/>
    </row>
    <row r="4" spans="2:21" ht="46.5" customHeight="1">
      <c r="B4" s="55" t="s">
        <v>304</v>
      </c>
      <c r="C4" s="47" t="s">
        <v>356</v>
      </c>
      <c r="D4" s="47" t="s">
        <v>305</v>
      </c>
      <c r="E4" s="47" t="s">
        <v>306</v>
      </c>
      <c r="F4" s="45"/>
      <c r="G4" s="54"/>
      <c r="I4" s="220" t="s">
        <v>304</v>
      </c>
      <c r="J4" s="47" t="s">
        <v>360</v>
      </c>
      <c r="K4" s="47" t="s">
        <v>305</v>
      </c>
      <c r="L4" s="47" t="s">
        <v>306</v>
      </c>
      <c r="M4" s="45"/>
      <c r="N4" s="54"/>
      <c r="P4" s="220" t="s">
        <v>304</v>
      </c>
      <c r="Q4" s="47" t="s">
        <v>364</v>
      </c>
      <c r="R4" s="47" t="s">
        <v>305</v>
      </c>
      <c r="S4" s="47" t="s">
        <v>306</v>
      </c>
      <c r="T4" s="45"/>
      <c r="U4" s="54"/>
    </row>
    <row r="5" spans="2:21">
      <c r="B5" s="56" t="s">
        <v>307</v>
      </c>
      <c r="C5" s="48">
        <v>4.95</v>
      </c>
      <c r="D5" s="49">
        <v>22</v>
      </c>
      <c r="E5" s="48">
        <f>C5*D5</f>
        <v>108.9</v>
      </c>
      <c r="F5" s="45"/>
      <c r="G5" s="54"/>
      <c r="I5" s="56" t="s">
        <v>307</v>
      </c>
      <c r="J5" s="48">
        <v>3</v>
      </c>
      <c r="K5" s="49">
        <v>22</v>
      </c>
      <c r="L5" s="48">
        <f>J5*K5</f>
        <v>66</v>
      </c>
      <c r="M5" s="45"/>
      <c r="N5" s="54"/>
      <c r="P5" s="56" t="s">
        <v>307</v>
      </c>
      <c r="Q5" s="48">
        <v>3.5</v>
      </c>
      <c r="R5" s="49">
        <v>22</v>
      </c>
      <c r="S5" s="48">
        <f>Q5*R5</f>
        <v>77</v>
      </c>
      <c r="T5" s="45"/>
      <c r="U5" s="54"/>
    </row>
    <row r="6" spans="2:21">
      <c r="B6" s="56" t="s">
        <v>308</v>
      </c>
      <c r="C6" s="48">
        <v>4.95</v>
      </c>
      <c r="D6" s="49">
        <v>22</v>
      </c>
      <c r="E6" s="48">
        <f t="shared" ref="E6" si="0">C6*D6</f>
        <v>108.9</v>
      </c>
      <c r="F6" s="45"/>
      <c r="G6" s="54"/>
      <c r="I6" s="56" t="s">
        <v>308</v>
      </c>
      <c r="J6" s="48">
        <v>3</v>
      </c>
      <c r="K6" s="49">
        <v>22</v>
      </c>
      <c r="L6" s="48">
        <f t="shared" ref="L6" si="1">J6*K6</f>
        <v>66</v>
      </c>
      <c r="M6" s="45"/>
      <c r="N6" s="54"/>
      <c r="P6" s="56" t="s">
        <v>308</v>
      </c>
      <c r="Q6" s="48">
        <v>3.5</v>
      </c>
      <c r="R6" s="49">
        <v>22</v>
      </c>
      <c r="S6" s="48">
        <f t="shared" ref="S6" si="2">Q6*R6</f>
        <v>77</v>
      </c>
      <c r="T6" s="45"/>
      <c r="U6" s="54"/>
    </row>
    <row r="7" spans="2:21">
      <c r="B7" s="397" t="s">
        <v>309</v>
      </c>
      <c r="C7" s="398"/>
      <c r="D7" s="399"/>
      <c r="E7" s="180">
        <f>SUM(E5:E6)</f>
        <v>217.8</v>
      </c>
      <c r="F7" s="45"/>
      <c r="G7" s="54"/>
      <c r="I7" s="397" t="s">
        <v>309</v>
      </c>
      <c r="J7" s="398"/>
      <c r="K7" s="399"/>
      <c r="L7" s="180">
        <f>SUM(L5:L6)</f>
        <v>132</v>
      </c>
      <c r="M7" s="45"/>
      <c r="N7" s="54"/>
      <c r="P7" s="397" t="s">
        <v>309</v>
      </c>
      <c r="Q7" s="398"/>
      <c r="R7" s="399"/>
      <c r="S7" s="180">
        <f>SUM(S5:S6)</f>
        <v>154</v>
      </c>
      <c r="T7" s="45"/>
      <c r="U7" s="54"/>
    </row>
    <row r="8" spans="2:21">
      <c r="B8" s="57"/>
      <c r="C8" s="45"/>
      <c r="D8" s="45"/>
      <c r="E8" s="45"/>
      <c r="F8" s="45"/>
      <c r="G8" s="54"/>
      <c r="I8" s="57"/>
      <c r="J8" s="45"/>
      <c r="K8" s="45"/>
      <c r="L8" s="45"/>
      <c r="M8" s="45"/>
      <c r="N8" s="54"/>
      <c r="P8" s="57"/>
      <c r="Q8" s="45"/>
      <c r="R8" s="45"/>
      <c r="S8" s="45"/>
      <c r="T8" s="45"/>
      <c r="U8" s="54"/>
    </row>
    <row r="9" spans="2:21">
      <c r="B9" s="57"/>
      <c r="C9" s="45"/>
      <c r="D9" s="45"/>
      <c r="E9" s="45"/>
      <c r="F9" s="45"/>
      <c r="G9" s="54"/>
      <c r="I9" s="57"/>
      <c r="J9" s="45"/>
      <c r="K9" s="45"/>
      <c r="L9" s="45"/>
      <c r="M9" s="45"/>
      <c r="N9" s="54"/>
      <c r="P9" s="57"/>
      <c r="Q9" s="45"/>
      <c r="R9" s="45"/>
      <c r="S9" s="45"/>
      <c r="T9" s="45"/>
      <c r="U9" s="54"/>
    </row>
    <row r="10" spans="2:21" ht="76.5">
      <c r="B10" s="181" t="s">
        <v>310</v>
      </c>
      <c r="C10" s="182" t="s">
        <v>311</v>
      </c>
      <c r="D10" s="182" t="s">
        <v>312</v>
      </c>
      <c r="E10" s="182" t="s">
        <v>313</v>
      </c>
      <c r="F10" s="182" t="s">
        <v>314</v>
      </c>
      <c r="G10" s="183" t="s">
        <v>315</v>
      </c>
      <c r="H10" s="50"/>
      <c r="I10" s="181" t="s">
        <v>310</v>
      </c>
      <c r="J10" s="182" t="s">
        <v>311</v>
      </c>
      <c r="K10" s="182" t="s">
        <v>312</v>
      </c>
      <c r="L10" s="182" t="s">
        <v>313</v>
      </c>
      <c r="M10" s="182" t="s">
        <v>314</v>
      </c>
      <c r="N10" s="183" t="s">
        <v>315</v>
      </c>
      <c r="P10" s="181" t="s">
        <v>310</v>
      </c>
      <c r="Q10" s="182" t="s">
        <v>311</v>
      </c>
      <c r="R10" s="182" t="s">
        <v>312</v>
      </c>
      <c r="S10" s="182" t="s">
        <v>313</v>
      </c>
      <c r="T10" s="182" t="s">
        <v>314</v>
      </c>
      <c r="U10" s="183" t="s">
        <v>315</v>
      </c>
    </row>
    <row r="11" spans="2:21">
      <c r="B11" s="56" t="s">
        <v>357</v>
      </c>
      <c r="C11" s="51">
        <f>Supervisor!E17</f>
        <v>5500</v>
      </c>
      <c r="D11" s="51">
        <f>E7</f>
        <v>217.8</v>
      </c>
      <c r="E11" s="63">
        <v>0.06</v>
      </c>
      <c r="F11" s="51">
        <f>C11*E11</f>
        <v>330</v>
      </c>
      <c r="G11" s="58">
        <f>D11-F11</f>
        <v>-112.19999999999999</v>
      </c>
      <c r="I11" s="56"/>
      <c r="J11" s="51"/>
      <c r="K11" s="51"/>
      <c r="L11" s="63"/>
      <c r="M11" s="51"/>
      <c r="N11" s="58"/>
      <c r="P11" s="56"/>
      <c r="Q11" s="51"/>
      <c r="R11" s="51"/>
      <c r="S11" s="63"/>
      <c r="T11" s="51"/>
      <c r="U11" s="58"/>
    </row>
    <row r="12" spans="2:21">
      <c r="B12" s="56" t="s">
        <v>358</v>
      </c>
      <c r="C12" s="51">
        <f>'Técnico II - SJMT'!E17</f>
        <v>4100</v>
      </c>
      <c r="D12" s="51">
        <f>E7</f>
        <v>217.8</v>
      </c>
      <c r="E12" s="63">
        <v>0.06</v>
      </c>
      <c r="F12" s="51">
        <f>C12*E12</f>
        <v>246</v>
      </c>
      <c r="G12" s="58">
        <f>D12-F12</f>
        <v>-28.199999999999989</v>
      </c>
      <c r="I12" s="56" t="s">
        <v>359</v>
      </c>
      <c r="J12" s="51">
        <f>'Técnico II - ROO'!E17</f>
        <v>4100</v>
      </c>
      <c r="K12" s="51">
        <f>L7</f>
        <v>132</v>
      </c>
      <c r="L12" s="63">
        <v>0.06</v>
      </c>
      <c r="M12" s="51">
        <f>J12*L12</f>
        <v>246</v>
      </c>
      <c r="N12" s="58">
        <f>K12-M12</f>
        <v>-114</v>
      </c>
      <c r="P12" s="56" t="s">
        <v>359</v>
      </c>
      <c r="Q12" s="51">
        <f>'Técnico II - SNO'!E17</f>
        <v>4100</v>
      </c>
      <c r="R12" s="51">
        <f>S7</f>
        <v>154</v>
      </c>
      <c r="S12" s="63">
        <v>0.06</v>
      </c>
      <c r="T12" s="51">
        <f>Q12*S12</f>
        <v>246</v>
      </c>
      <c r="U12" s="58">
        <f>R12-T12</f>
        <v>-92</v>
      </c>
    </row>
    <row r="13" spans="2:21">
      <c r="B13" s="56"/>
      <c r="C13" s="51"/>
      <c r="D13" s="51"/>
      <c r="E13" s="63"/>
      <c r="F13" s="51"/>
      <c r="G13" s="58"/>
      <c r="I13" s="56"/>
      <c r="J13" s="51"/>
      <c r="K13" s="51"/>
      <c r="L13" s="63"/>
      <c r="M13" s="51"/>
      <c r="N13" s="58"/>
      <c r="P13" s="56"/>
      <c r="Q13" s="51"/>
      <c r="R13" s="51"/>
      <c r="S13" s="63"/>
      <c r="T13" s="51"/>
      <c r="U13" s="58"/>
    </row>
    <row r="14" spans="2:21">
      <c r="B14" s="56"/>
      <c r="C14" s="51"/>
      <c r="D14" s="52"/>
      <c r="E14" s="64"/>
      <c r="F14" s="53"/>
      <c r="G14" s="59"/>
      <c r="I14" s="56"/>
      <c r="J14" s="51"/>
      <c r="K14" s="52"/>
      <c r="L14" s="64"/>
      <c r="M14" s="53"/>
      <c r="N14" s="59"/>
      <c r="P14" s="56"/>
      <c r="Q14" s="51"/>
      <c r="R14" s="52"/>
      <c r="S14" s="64"/>
      <c r="T14" s="53"/>
      <c r="U14" s="59"/>
    </row>
    <row r="15" spans="2:21" ht="15.75" thickBot="1">
      <c r="B15" s="60"/>
      <c r="C15" s="61"/>
      <c r="D15" s="61"/>
      <c r="E15" s="65"/>
      <c r="F15" s="61"/>
      <c r="G15" s="62"/>
      <c r="I15" s="60"/>
      <c r="J15" s="61"/>
      <c r="K15" s="61"/>
      <c r="L15" s="65"/>
      <c r="M15" s="61"/>
      <c r="N15" s="62"/>
      <c r="P15" s="60"/>
      <c r="Q15" s="61"/>
      <c r="R15" s="61"/>
      <c r="S15" s="65"/>
      <c r="T15" s="61"/>
      <c r="U15" s="62"/>
    </row>
    <row r="16" spans="2:21">
      <c r="B16" s="45"/>
      <c r="C16" s="45"/>
      <c r="D16" s="45"/>
      <c r="E16" s="45"/>
      <c r="F16" s="45"/>
      <c r="G16" s="45"/>
    </row>
    <row r="17" spans="2:7" ht="15.75" thickBot="1">
      <c r="B17" s="45"/>
      <c r="C17" s="45"/>
      <c r="D17" s="45"/>
      <c r="E17" s="45"/>
      <c r="F17" s="45"/>
      <c r="G17" s="45"/>
    </row>
    <row r="18" spans="2:7" ht="15.75" thickBot="1">
      <c r="B18" s="400" t="s">
        <v>365</v>
      </c>
      <c r="C18" s="401"/>
      <c r="D18" s="401"/>
      <c r="E18" s="401"/>
      <c r="F18" s="401"/>
      <c r="G18" s="402"/>
    </row>
    <row r="19" spans="2:7">
      <c r="B19" s="403" t="s">
        <v>303</v>
      </c>
      <c r="C19" s="404"/>
      <c r="D19" s="404"/>
      <c r="E19" s="404"/>
      <c r="F19" s="45"/>
      <c r="G19" s="54"/>
    </row>
    <row r="20" spans="2:7" ht="38.25">
      <c r="B20" s="220" t="s">
        <v>304</v>
      </c>
      <c r="C20" s="47" t="s">
        <v>356</v>
      </c>
      <c r="D20" s="47" t="s">
        <v>305</v>
      </c>
      <c r="E20" s="47" t="s">
        <v>306</v>
      </c>
      <c r="F20" s="45"/>
      <c r="G20" s="54"/>
    </row>
    <row r="21" spans="2:7">
      <c r="B21" s="56" t="s">
        <v>307</v>
      </c>
      <c r="C21" s="48">
        <v>7</v>
      </c>
      <c r="D21" s="49">
        <v>22</v>
      </c>
      <c r="E21" s="48">
        <f>C21*D21</f>
        <v>154</v>
      </c>
      <c r="F21" s="45"/>
      <c r="G21" s="54"/>
    </row>
    <row r="22" spans="2:7">
      <c r="B22" s="56" t="s">
        <v>308</v>
      </c>
      <c r="C22" s="48">
        <v>7</v>
      </c>
      <c r="D22" s="49">
        <v>22</v>
      </c>
      <c r="E22" s="48">
        <f t="shared" ref="E22" si="3">C22*D22</f>
        <v>154</v>
      </c>
      <c r="F22" s="45"/>
      <c r="G22" s="54"/>
    </row>
    <row r="23" spans="2:7">
      <c r="B23" s="397" t="s">
        <v>309</v>
      </c>
      <c r="C23" s="398"/>
      <c r="D23" s="399"/>
      <c r="E23" s="180">
        <f>SUM(E21:E22)</f>
        <v>308</v>
      </c>
      <c r="F23" s="45"/>
      <c r="G23" s="54"/>
    </row>
    <row r="24" spans="2:7">
      <c r="B24" s="57"/>
      <c r="C24" s="45"/>
      <c r="D24" s="45"/>
      <c r="E24" s="45"/>
      <c r="F24" s="45"/>
      <c r="G24" s="54"/>
    </row>
    <row r="25" spans="2:7">
      <c r="B25" s="57"/>
      <c r="C25" s="45"/>
      <c r="D25" s="45"/>
      <c r="E25" s="45"/>
      <c r="F25" s="45"/>
      <c r="G25" s="54"/>
    </row>
    <row r="26" spans="2:7" ht="63.75">
      <c r="B26" s="181" t="s">
        <v>310</v>
      </c>
      <c r="C26" s="182" t="s">
        <v>311</v>
      </c>
      <c r="D26" s="182" t="s">
        <v>312</v>
      </c>
      <c r="E26" s="182" t="s">
        <v>313</v>
      </c>
      <c r="F26" s="182" t="s">
        <v>314</v>
      </c>
      <c r="G26" s="183" t="s">
        <v>315</v>
      </c>
    </row>
    <row r="27" spans="2:7">
      <c r="B27" s="56"/>
      <c r="C27" s="51"/>
      <c r="D27" s="51"/>
      <c r="E27" s="63"/>
      <c r="F27" s="51"/>
      <c r="G27" s="58"/>
    </row>
    <row r="28" spans="2:7">
      <c r="B28" s="56" t="s">
        <v>366</v>
      </c>
      <c r="C28" s="51">
        <f>'Técnico I - BAG'!E17</f>
        <v>3100.84</v>
      </c>
      <c r="D28" s="51">
        <f>E23</f>
        <v>308</v>
      </c>
      <c r="E28" s="63">
        <v>0.06</v>
      </c>
      <c r="F28" s="51">
        <f>C28*E28</f>
        <v>186.0504</v>
      </c>
      <c r="G28" s="58">
        <f>D28-F28</f>
        <v>121.9496</v>
      </c>
    </row>
    <row r="29" spans="2:7">
      <c r="B29" s="56"/>
      <c r="C29" s="51"/>
      <c r="D29" s="51"/>
      <c r="E29" s="63"/>
      <c r="F29" s="51"/>
      <c r="G29" s="58"/>
    </row>
    <row r="30" spans="2:7">
      <c r="B30" s="56"/>
      <c r="C30" s="51"/>
      <c r="D30" s="52"/>
      <c r="E30" s="64"/>
      <c r="F30" s="53"/>
      <c r="G30" s="59"/>
    </row>
    <row r="31" spans="2:7" ht="15.75" thickBot="1">
      <c r="B31" s="60"/>
      <c r="C31" s="61"/>
      <c r="D31" s="61"/>
      <c r="E31" s="65"/>
      <c r="F31" s="61"/>
      <c r="G31" s="62"/>
    </row>
  </sheetData>
  <mergeCells count="12">
    <mergeCell ref="B23:D23"/>
    <mergeCell ref="P2:U2"/>
    <mergeCell ref="P3:S3"/>
    <mergeCell ref="P7:R7"/>
    <mergeCell ref="B18:G18"/>
    <mergeCell ref="B19:E19"/>
    <mergeCell ref="B3:E3"/>
    <mergeCell ref="B7:D7"/>
    <mergeCell ref="B2:G2"/>
    <mergeCell ref="I2:N2"/>
    <mergeCell ref="I3:L3"/>
    <mergeCell ref="I7:K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B1:H31"/>
  <sheetViews>
    <sheetView showGridLines="0" tabSelected="1" workbookViewId="0">
      <selection activeCell="B20" sqref="B20"/>
    </sheetView>
  </sheetViews>
  <sheetFormatPr defaultColWidth="9.140625" defaultRowHeight="15"/>
  <cols>
    <col min="1" max="1" width="9.140625" style="66"/>
    <col min="2" max="2" width="36" style="66" customWidth="1"/>
    <col min="3" max="3" width="15.28515625" style="66" customWidth="1"/>
    <col min="4" max="4" width="14.28515625" style="66" customWidth="1"/>
    <col min="5" max="5" width="16.28515625" style="66" customWidth="1"/>
    <col min="6" max="6" width="14.140625" style="66" customWidth="1"/>
    <col min="7" max="7" width="14.7109375" style="66" customWidth="1"/>
    <col min="8" max="8" width="11.42578125" style="66" customWidth="1"/>
    <col min="9" max="9" width="11.140625" style="66" customWidth="1"/>
    <col min="10" max="16384" width="9.140625" style="66"/>
  </cols>
  <sheetData>
    <row r="1" spans="2:8" ht="15.75" thickBot="1"/>
    <row r="2" spans="2:8" ht="22.5" customHeight="1" thickBot="1">
      <c r="B2" s="400" t="s">
        <v>316</v>
      </c>
      <c r="C2" s="401"/>
      <c r="D2" s="401"/>
      <c r="E2" s="401"/>
      <c r="F2" s="401"/>
      <c r="G2" s="401"/>
      <c r="H2" s="402"/>
    </row>
    <row r="3" spans="2:8">
      <c r="B3" s="412" t="s">
        <v>317</v>
      </c>
      <c r="C3" s="414" t="s">
        <v>318</v>
      </c>
      <c r="D3" s="414"/>
      <c r="E3" s="414"/>
      <c r="F3" s="45"/>
      <c r="G3" s="45"/>
      <c r="H3" s="54"/>
    </row>
    <row r="4" spans="2:8">
      <c r="B4" s="413"/>
      <c r="C4" s="405" t="s">
        <v>319</v>
      </c>
      <c r="D4" s="406"/>
      <c r="E4" s="407"/>
      <c r="F4" s="45"/>
      <c r="G4" s="45"/>
      <c r="H4" s="54"/>
    </row>
    <row r="5" spans="2:8">
      <c r="B5" s="67">
        <v>22</v>
      </c>
      <c r="C5" s="408">
        <v>26.39</v>
      </c>
      <c r="D5" s="409"/>
      <c r="E5" s="410"/>
      <c r="F5" s="45"/>
      <c r="G5" s="45"/>
      <c r="H5" s="54"/>
    </row>
    <row r="6" spans="2:8" ht="15.75" customHeight="1">
      <c r="B6" s="73"/>
      <c r="C6" s="74"/>
      <c r="D6" s="74"/>
      <c r="E6" s="74"/>
      <c r="F6" s="74"/>
      <c r="G6" s="74"/>
      <c r="H6" s="54"/>
    </row>
    <row r="7" spans="2:8">
      <c r="B7" s="73"/>
      <c r="C7" s="74"/>
      <c r="D7" s="74"/>
      <c r="E7" s="74"/>
      <c r="F7" s="74"/>
      <c r="G7" s="74"/>
      <c r="H7" s="54"/>
    </row>
    <row r="8" spans="2:8">
      <c r="B8" s="57"/>
      <c r="C8" s="45"/>
      <c r="D8" s="411" t="s">
        <v>320</v>
      </c>
      <c r="E8" s="411"/>
      <c r="F8" s="411"/>
      <c r="G8" s="411"/>
      <c r="H8" s="54"/>
    </row>
    <row r="9" spans="2:8" ht="63.75">
      <c r="B9" s="76" t="s">
        <v>310</v>
      </c>
      <c r="C9" s="184" t="s">
        <v>321</v>
      </c>
      <c r="D9" s="71" t="s">
        <v>322</v>
      </c>
      <c r="E9" s="71" t="s">
        <v>323</v>
      </c>
      <c r="F9" s="71" t="s">
        <v>314</v>
      </c>
      <c r="G9" s="184" t="s">
        <v>324</v>
      </c>
      <c r="H9" s="54"/>
    </row>
    <row r="10" spans="2:8">
      <c r="B10" s="208" t="s">
        <v>372</v>
      </c>
      <c r="C10" s="185">
        <f>$B$5*$C$5</f>
        <v>580.58000000000004</v>
      </c>
      <c r="D10" s="72"/>
      <c r="E10" s="70">
        <v>0</v>
      </c>
      <c r="F10" s="72">
        <f>C10*E10</f>
        <v>0</v>
      </c>
      <c r="G10" s="186">
        <f>C10-F10</f>
        <v>580.58000000000004</v>
      </c>
      <c r="H10" s="54"/>
    </row>
    <row r="11" spans="2:8" ht="15.75" thickBot="1">
      <c r="B11" s="68"/>
      <c r="C11" s="69"/>
      <c r="D11" s="69"/>
      <c r="E11" s="69"/>
      <c r="F11" s="69"/>
      <c r="G11" s="69"/>
      <c r="H11" s="87"/>
    </row>
    <row r="12" spans="2:8">
      <c r="B12" s="45"/>
      <c r="C12" s="45"/>
      <c r="D12" s="45"/>
      <c r="E12" s="45"/>
      <c r="F12" s="45"/>
      <c r="G12" s="45"/>
      <c r="H12" s="45"/>
    </row>
    <row r="13" spans="2:8">
      <c r="B13" s="45"/>
      <c r="C13" s="45"/>
      <c r="D13" s="45"/>
      <c r="E13" s="45"/>
      <c r="F13" s="45"/>
      <c r="G13" s="45"/>
      <c r="H13" s="45"/>
    </row>
    <row r="14" spans="2:8">
      <c r="B14" s="45"/>
      <c r="C14" s="45"/>
      <c r="D14" s="45"/>
      <c r="E14" s="45"/>
      <c r="F14" s="45"/>
      <c r="G14" s="45"/>
      <c r="H14" s="45"/>
    </row>
    <row r="15" spans="2:8">
      <c r="B15" s="45"/>
      <c r="C15" s="45"/>
      <c r="D15" s="45"/>
      <c r="E15" s="45"/>
      <c r="F15" s="45"/>
      <c r="G15" s="45"/>
      <c r="H15" s="45"/>
    </row>
    <row r="16" spans="2:8">
      <c r="B16" s="45"/>
      <c r="C16" s="45"/>
      <c r="D16" s="45"/>
      <c r="E16" s="45"/>
      <c r="F16" s="45"/>
      <c r="G16" s="45"/>
      <c r="H16" s="45"/>
    </row>
    <row r="17" spans="2:8">
      <c r="B17" s="45"/>
      <c r="C17" s="45"/>
      <c r="D17" s="45"/>
      <c r="E17" s="45"/>
      <c r="F17" s="45"/>
      <c r="G17" s="45"/>
      <c r="H17" s="45"/>
    </row>
    <row r="18" spans="2:8">
      <c r="B18" s="45"/>
      <c r="C18" s="45"/>
      <c r="D18" s="45"/>
      <c r="E18" s="45"/>
      <c r="F18" s="45"/>
      <c r="G18" s="45"/>
      <c r="H18" s="45"/>
    </row>
    <row r="19" spans="2:8">
      <c r="B19" s="45"/>
      <c r="C19" s="45"/>
      <c r="D19" s="45"/>
      <c r="E19" s="45"/>
      <c r="F19" s="45"/>
      <c r="G19" s="45"/>
      <c r="H19" s="45"/>
    </row>
    <row r="20" spans="2:8">
      <c r="B20" s="45"/>
      <c r="C20" s="45"/>
      <c r="D20" s="45"/>
      <c r="E20" s="45"/>
      <c r="F20" s="45"/>
      <c r="G20" s="45"/>
      <c r="H20" s="45"/>
    </row>
    <row r="21" spans="2:8">
      <c r="B21" s="45"/>
      <c r="C21" s="45"/>
      <c r="D21" s="45"/>
      <c r="E21" s="45"/>
      <c r="F21" s="45"/>
      <c r="G21" s="45"/>
      <c r="H21" s="45"/>
    </row>
    <row r="22" spans="2:8">
      <c r="B22" s="45"/>
      <c r="C22" s="45"/>
      <c r="D22" s="45"/>
      <c r="E22" s="45"/>
      <c r="F22" s="45"/>
      <c r="G22" s="45"/>
      <c r="H22" s="45"/>
    </row>
    <row r="23" spans="2:8">
      <c r="B23" s="45"/>
      <c r="C23" s="45"/>
      <c r="D23" s="45"/>
      <c r="E23" s="45"/>
      <c r="F23" s="45"/>
      <c r="G23" s="45"/>
      <c r="H23" s="45"/>
    </row>
    <row r="24" spans="2:8">
      <c r="B24" s="45"/>
      <c r="C24" s="45"/>
      <c r="D24" s="45"/>
      <c r="E24" s="45"/>
      <c r="F24" s="45"/>
      <c r="G24" s="45"/>
      <c r="H24" s="45"/>
    </row>
    <row r="25" spans="2:8">
      <c r="B25" s="45"/>
      <c r="C25" s="45"/>
      <c r="D25" s="45"/>
      <c r="E25" s="45"/>
      <c r="F25" s="45"/>
      <c r="G25" s="45"/>
      <c r="H25" s="45"/>
    </row>
    <row r="26" spans="2:8">
      <c r="B26" s="45"/>
      <c r="C26" s="45"/>
      <c r="D26" s="45"/>
      <c r="E26" s="45"/>
      <c r="F26" s="45"/>
      <c r="G26" s="45"/>
      <c r="H26" s="45"/>
    </row>
    <row r="27" spans="2:8">
      <c r="B27" s="45"/>
      <c r="C27" s="45"/>
      <c r="D27" s="45"/>
      <c r="E27" s="45"/>
      <c r="F27" s="45"/>
      <c r="G27" s="45"/>
      <c r="H27" s="45"/>
    </row>
    <row r="28" spans="2:8">
      <c r="B28" s="45"/>
      <c r="C28" s="45"/>
      <c r="D28" s="45"/>
      <c r="E28" s="45"/>
      <c r="F28" s="45"/>
      <c r="G28" s="45"/>
      <c r="H28" s="45"/>
    </row>
    <row r="29" spans="2:8">
      <c r="B29" s="45"/>
      <c r="C29" s="45"/>
      <c r="D29" s="45"/>
      <c r="E29" s="45"/>
      <c r="F29" s="45"/>
      <c r="G29" s="45"/>
      <c r="H29" s="45"/>
    </row>
    <row r="30" spans="2:8">
      <c r="B30" s="45"/>
      <c r="C30" s="45"/>
      <c r="D30" s="45"/>
      <c r="E30" s="45"/>
      <c r="F30" s="45"/>
      <c r="G30" s="45"/>
      <c r="H30" s="45"/>
    </row>
    <row r="31" spans="2:8">
      <c r="B31" s="45"/>
      <c r="C31" s="45"/>
      <c r="D31" s="45"/>
      <c r="E31" s="45"/>
      <c r="F31" s="45"/>
      <c r="G31" s="45"/>
      <c r="H31" s="45"/>
    </row>
  </sheetData>
  <mergeCells count="6">
    <mergeCell ref="B2:H2"/>
    <mergeCell ref="C4:E4"/>
    <mergeCell ref="C5:E5"/>
    <mergeCell ref="D8:G8"/>
    <mergeCell ref="B3:B4"/>
    <mergeCell ref="C3:E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B1:I13"/>
  <sheetViews>
    <sheetView showGridLines="0" workbookViewId="0">
      <selection activeCell="G11" sqref="G11"/>
    </sheetView>
  </sheetViews>
  <sheetFormatPr defaultColWidth="9.140625" defaultRowHeight="15"/>
  <cols>
    <col min="1" max="1" width="9.140625" style="66"/>
    <col min="2" max="2" width="5.85546875" style="66" customWidth="1"/>
    <col min="3" max="3" width="58.42578125" style="66" bestFit="1" customWidth="1"/>
    <col min="4" max="4" width="14.85546875" style="66" customWidth="1"/>
    <col min="5" max="5" width="15" style="66" customWidth="1"/>
    <col min="6" max="6" width="14.7109375" style="66" customWidth="1"/>
    <col min="7" max="7" width="10.85546875" style="66" bestFit="1" customWidth="1"/>
    <col min="8" max="8" width="9.140625" style="66"/>
    <col min="9" max="9" width="10.85546875" style="66" bestFit="1" customWidth="1"/>
    <col min="10" max="16384" width="9.140625" style="66"/>
  </cols>
  <sheetData>
    <row r="1" spans="2:9" ht="15.75" thickBot="1"/>
    <row r="2" spans="2:9" ht="21.75" customHeight="1" thickBot="1">
      <c r="B2" s="400" t="s">
        <v>325</v>
      </c>
      <c r="C2" s="401"/>
      <c r="D2" s="401"/>
      <c r="E2" s="401"/>
      <c r="F2" s="401"/>
    </row>
    <row r="3" spans="2:9" ht="15" customHeight="1">
      <c r="B3" s="416"/>
      <c r="C3" s="417"/>
      <c r="D3" s="417"/>
      <c r="E3" s="417"/>
      <c r="F3" s="417"/>
    </row>
    <row r="4" spans="2:9" ht="30.75" customHeight="1">
      <c r="B4" s="418" t="s">
        <v>326</v>
      </c>
      <c r="C4" s="421" t="s">
        <v>327</v>
      </c>
      <c r="D4" s="424" t="s">
        <v>318</v>
      </c>
      <c r="E4" s="425"/>
      <c r="F4" s="426"/>
    </row>
    <row r="5" spans="2:9" ht="15.75" customHeight="1">
      <c r="B5" s="419"/>
      <c r="C5" s="422"/>
      <c r="D5" s="209" t="s">
        <v>328</v>
      </c>
      <c r="E5" s="209" t="s">
        <v>328</v>
      </c>
      <c r="F5" s="209" t="s">
        <v>328</v>
      </c>
    </row>
    <row r="6" spans="2:9" ht="39.75" customHeight="1">
      <c r="B6" s="420"/>
      <c r="C6" s="423"/>
      <c r="D6" s="210" t="s">
        <v>329</v>
      </c>
      <c r="E6" s="210" t="s">
        <v>329</v>
      </c>
      <c r="F6" s="222" t="s">
        <v>329</v>
      </c>
      <c r="G6" s="225" t="s">
        <v>344</v>
      </c>
      <c r="H6" s="225" t="s">
        <v>348</v>
      </c>
      <c r="I6" s="225"/>
    </row>
    <row r="7" spans="2:9">
      <c r="B7" s="211">
        <v>1</v>
      </c>
      <c r="C7" s="77" t="s">
        <v>342</v>
      </c>
      <c r="D7" s="78">
        <v>79</v>
      </c>
      <c r="E7" s="78">
        <v>79.3</v>
      </c>
      <c r="F7" s="223">
        <v>88.5</v>
      </c>
      <c r="G7" s="226">
        <f>AVERAGE(D7:F7)</f>
        <v>82.266666666666666</v>
      </c>
      <c r="H7" s="225">
        <v>4</v>
      </c>
      <c r="I7" s="226">
        <f>H7*G7</f>
        <v>329.06666666666666</v>
      </c>
    </row>
    <row r="8" spans="2:9">
      <c r="B8" s="211">
        <v>2</v>
      </c>
      <c r="C8" s="79" t="s">
        <v>343</v>
      </c>
      <c r="D8" s="80">
        <v>65</v>
      </c>
      <c r="E8" s="80">
        <v>29.48</v>
      </c>
      <c r="F8" s="224">
        <v>28.1</v>
      </c>
      <c r="G8" s="226">
        <f>AVERAGE(D8:F8)</f>
        <v>40.860000000000007</v>
      </c>
      <c r="H8" s="225">
        <v>6</v>
      </c>
      <c r="I8" s="226">
        <f>H8*G8</f>
        <v>245.16000000000003</v>
      </c>
    </row>
    <row r="9" spans="2:9">
      <c r="B9" s="82"/>
      <c r="C9" s="45"/>
      <c r="D9" s="45"/>
      <c r="E9" s="415" t="s">
        <v>347</v>
      </c>
      <c r="F9" s="415"/>
      <c r="G9" s="221">
        <f>I7+I8</f>
        <v>574.22666666666669</v>
      </c>
    </row>
    <row r="10" spans="2:9">
      <c r="B10" s="82"/>
      <c r="C10" s="45"/>
      <c r="D10" s="45"/>
      <c r="E10" s="212" t="s">
        <v>330</v>
      </c>
      <c r="F10" s="212"/>
      <c r="G10" s="221">
        <f>G9/12</f>
        <v>47.852222222222224</v>
      </c>
    </row>
    <row r="11" spans="2:9" ht="15.75" thickBot="1">
      <c r="B11" s="83"/>
      <c r="C11" s="84"/>
      <c r="D11" s="84"/>
      <c r="E11" s="84"/>
      <c r="F11" s="84"/>
    </row>
    <row r="12" spans="2:9">
      <c r="C12" s="45"/>
      <c r="D12" s="45"/>
      <c r="E12" s="45"/>
      <c r="F12" s="45"/>
    </row>
    <row r="13" spans="2:9">
      <c r="C13" s="81"/>
    </row>
  </sheetData>
  <mergeCells count="6">
    <mergeCell ref="E9:F9"/>
    <mergeCell ref="B2:F2"/>
    <mergeCell ref="B3:F3"/>
    <mergeCell ref="B4:B6"/>
    <mergeCell ref="C4:C6"/>
    <mergeCell ref="D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RESUMO</vt:lpstr>
      <vt:lpstr>Supervisor</vt:lpstr>
      <vt:lpstr>Técnico II - SJMT</vt:lpstr>
      <vt:lpstr>Técnico II - CCS</vt:lpstr>
      <vt:lpstr>Técnico II - ROO</vt:lpstr>
      <vt:lpstr>Técnico II - SNO</vt:lpstr>
      <vt:lpstr>Técnico I -DIO</vt:lpstr>
      <vt:lpstr>Técnico I - BAG</vt:lpstr>
      <vt:lpstr>Técnico I - JNA</vt:lpstr>
      <vt:lpstr>NOTAS EXPLICATIVAS</vt:lpstr>
      <vt:lpstr>DETALHAMENTO TRANSPORTE</vt:lpstr>
      <vt:lpstr>DETALHAMENTO ALIMENTAÇÃO</vt:lpstr>
      <vt:lpstr>DETALHAMENTO UNIFORMES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Sosinski</dc:creator>
  <cp:lastModifiedBy>Renata Freitas Siqueira</cp:lastModifiedBy>
  <cp:revision/>
  <dcterms:created xsi:type="dcterms:W3CDTF">2024-01-24T17:05:55Z</dcterms:created>
  <dcterms:modified xsi:type="dcterms:W3CDTF">2026-05-11T15:48:28Z</dcterms:modified>
</cp:coreProperties>
</file>